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5EA51836-5008-41AA-A94B-4B7F219C09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List1!$A$1:$F$159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7" i="1" l="1"/>
  <c r="F148" i="1" l="1"/>
  <c r="F147" i="1"/>
  <c r="F145" i="1"/>
  <c r="F144" i="1"/>
  <c r="F141" i="1"/>
  <c r="F140" i="1"/>
  <c r="F137" i="1"/>
  <c r="F136" i="1"/>
  <c r="F135" i="1"/>
  <c r="F132" i="1"/>
  <c r="F131" i="1"/>
  <c r="F130" i="1"/>
  <c r="F129" i="1"/>
  <c r="F125" i="1"/>
  <c r="F124" i="1"/>
  <c r="F123" i="1"/>
  <c r="F122" i="1"/>
  <c r="F111" i="1"/>
  <c r="F112" i="1" s="1"/>
  <c r="F106" i="1"/>
  <c r="F107" i="1" s="1"/>
  <c r="F105" i="1"/>
  <c r="F102" i="1"/>
  <c r="F96" i="1"/>
  <c r="F95" i="1"/>
  <c r="F84" i="1"/>
  <c r="F83" i="1"/>
  <c r="F82" i="1"/>
  <c r="F81" i="1"/>
  <c r="F80" i="1"/>
  <c r="F75" i="1"/>
  <c r="F74" i="1"/>
  <c r="F73" i="1"/>
  <c r="F72" i="1"/>
  <c r="F71" i="1"/>
  <c r="F70" i="1"/>
  <c r="F64" i="1"/>
  <c r="F58" i="1"/>
  <c r="F57" i="1"/>
  <c r="F55" i="1"/>
  <c r="F45" i="1"/>
  <c r="F44" i="1"/>
  <c r="F43" i="1"/>
  <c r="F38" i="1"/>
  <c r="F39" i="1" s="1"/>
  <c r="F33" i="1"/>
  <c r="F32" i="1"/>
  <c r="F31" i="1"/>
  <c r="F30" i="1"/>
  <c r="F29" i="1"/>
  <c r="F28" i="1"/>
  <c r="F27" i="1"/>
  <c r="F26" i="1"/>
  <c r="F25" i="1"/>
  <c r="F65" i="1" l="1"/>
  <c r="F98" i="1"/>
  <c r="F150" i="1"/>
  <c r="F114" i="1"/>
  <c r="F85" i="1"/>
  <c r="F76" i="1"/>
  <c r="F46" i="1"/>
  <c r="F34" i="1"/>
  <c r="F152" i="1" l="1"/>
  <c r="E155" i="1" s="1"/>
  <c r="E157" i="1" s="1"/>
  <c r="E158" i="1" s="1"/>
  <c r="E159" i="1" s="1"/>
</calcChain>
</file>

<file path=xl/sharedStrings.xml><?xml version="1.0" encoding="utf-8"?>
<sst xmlns="http://schemas.openxmlformats.org/spreadsheetml/2006/main" count="231" uniqueCount="131">
  <si>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</si>
  <si>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</si>
  <si>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</si>
  <si>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</si>
  <si>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</si>
  <si>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</si>
  <si>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</si>
  <si>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</si>
  <si>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</si>
  <si>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</si>
  <si>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</si>
  <si>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</si>
  <si>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</si>
  <si>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</si>
  <si>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</si>
  <si>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</si>
  <si>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</si>
  <si>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</si>
  <si>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</si>
  <si>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8.</t>
  </si>
  <si>
    <t>9.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</si>
  <si>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</si>
  <si>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</si>
  <si>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</si>
  <si>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</si>
  <si>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</si>
  <si>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</si>
  <si>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</si>
  <si>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</si>
  <si>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</si>
  <si>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</si>
  <si>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</si>
  <si>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</si>
  <si>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</si>
  <si>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</si>
  <si>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</si>
  <si>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</si>
  <si>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</si>
  <si>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</si>
  <si>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</si>
  <si>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</si>
  <si>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</si>
  <si>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</si>
  <si>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</si>
  <si>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SPLOŠNE ZAHTEVE ZA NOTRANJA VRATA</t>
  </si>
  <si>
    <t>- barva in material po izboru investitorja in arhitekta</t>
  </si>
  <si>
    <t>Dobava in montaža enokrilnih notranjih vrat.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</si>
  <si>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</si>
  <si>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</si>
  <si>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</si>
  <si>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</si>
  <si>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</si>
  <si>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</si>
  <si>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</si>
  <si>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</si>
  <si>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</si>
  <si>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</si>
  <si>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</si>
  <si>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</si>
  <si>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TLAKARSKA IN PARKETARSKA DELA</t>
  </si>
  <si>
    <t>tm</t>
  </si>
  <si>
    <t>SLIKOPLESKARSKA DELA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</si>
  <si>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</si>
  <si>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</si>
  <si>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</si>
  <si>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</si>
  <si>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</si>
  <si>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</si>
  <si>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t>RADIATORSKO OGREVANJE</t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</si>
  <si>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</si>
  <si>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</si>
  <si>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</si>
  <si>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t>Pritrdilni in tesnilni material.</t>
  </si>
  <si>
    <t>SPLOŠNO INTERNI VODOVOD IN KANALIZACIJA</t>
  </si>
  <si>
    <t>SPLOŠNO INTERNI VODOVOD IN KANALIZACIJA SKUPAJ</t>
  </si>
  <si>
    <t>RADIATORSKO OGREVANJE SKUPAJ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</si>
  <si>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</si>
  <si>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</si>
  <si>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</si>
  <si>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</si>
  <si>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</si>
  <si>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</si>
  <si>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vtičnica 230 V, 16A s pokrovom  </t>
  </si>
  <si>
    <t xml:space="preserve">menjalno, križno stikalo  </t>
  </si>
  <si>
    <t>SPLOŠNA DELA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</si>
  <si>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</si>
  <si>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</si>
  <si>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</si>
  <si>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</si>
  <si>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</si>
  <si>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</si>
  <si>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</si>
  <si>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</si>
  <si>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</si>
  <si>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SKUPAJ STANOVANJE</t>
  </si>
  <si>
    <t>Predaja navodil, garancij, fotomateriala, ključev</t>
  </si>
  <si>
    <t>Praznjenje in čiščenje kleti z odvozom na ustrezno deponijo in vsemi pomožnimi deli.</t>
  </si>
  <si>
    <t>* svetle mere cm (V1): 81 x 196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</si>
  <si>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</si>
  <si>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</si>
  <si>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</si>
  <si>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Vrbanska cesta 26b, stanovanje 114, Maribor</t>
  </si>
  <si>
    <t>Odstranitev obstoječega parketa in zaključnih letvic vključno z odvozom na ustrezno deponijo in vsemi pomožnimi deli</t>
  </si>
  <si>
    <t>Odstranitev slojev opleska s sten vključno z odvozom na ustrezno deponijo in vsemi pomožnimi deli. OPOMBA: Odprtine do 3,00 m² niso odštete.</t>
  </si>
  <si>
    <t>Demontaža in skladiščenje radiatorjev za ponovno montažo.</t>
  </si>
  <si>
    <t>Odstranitev drobnih montažnih elementov, svetil,..</t>
  </si>
  <si>
    <t>Ravnanje sten z ometom vključno z dobavo materiala, vsemi prenosi in pomožnimi deli.</t>
  </si>
  <si>
    <t>* svetle mere v cm (V1) 61 X 199</t>
  </si>
  <si>
    <t>Dobava in montaža enokrilnih notranjih vrat z nadsvetlobo.</t>
  </si>
  <si>
    <t>* svetle mere v cm (V2, V3) 78 X 199/234</t>
  </si>
  <si>
    <t>* svetle mere v cm (V4) 68 X 199/234</t>
  </si>
  <si>
    <t>Dobava in vgradnja Alu talnih pripir prehodov proti hodniku.</t>
  </si>
  <si>
    <t>Izpiranje sistema, tlačna preizkušnja vodovodnega sistema z zapisnikom</t>
  </si>
  <si>
    <t>Preizkus kanalizacijskega omrežja z zapisnikom</t>
  </si>
  <si>
    <t>Samo barvanje radiatorja v kopalnici, kuhinji, dnevni sobi, sobi, z belo lak barvo, odporno na visoke temperature, ter ponovna priključitev radiatorjev</t>
  </si>
  <si>
    <t>STROJNE INŠTALACIJE - SPLOŠNO</t>
  </si>
  <si>
    <t>Predaja navodil, garancij, foto materiala, ključev</t>
  </si>
  <si>
    <t>STROJNE INŠTALACIJE - SPLOŠNO SKUPAJ</t>
  </si>
  <si>
    <t>SOBA 1</t>
  </si>
  <si>
    <t>KUHINJA + JEDILNICA</t>
  </si>
  <si>
    <t xml:space="preserve">HODNIK </t>
  </si>
  <si>
    <t>ELEKTRO INŠTALACIJE SKUPAJ - OCENJENO</t>
  </si>
  <si>
    <t>SOBA 2</t>
  </si>
  <si>
    <t>Ponovni elektro priklop el. Bojlerja</t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</si>
  <si>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</si>
  <si>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Barvanje ograje s kovinsko konstrukcijo in polnili z barvo, ki je primerna za kovino in polnila. Predhodno se ograji odstrani nečistoče, deli celotne zunanje ograje se pred barvanjem pobrusijo in razmastijo. V ceno je zajeta tudi zaščita tal. Barva enaka kot obstoječa.</t>
  </si>
  <si>
    <t>Barvanje notranje lože balkona z barvo, ki je odporna na zunanje vplive. Predhodno se odstrani nečistoče. V ceno je zajeta tudi zaščita tal.</t>
  </si>
  <si>
    <t>Dobava in namestitev ključavnice  v kleti.</t>
  </si>
  <si>
    <t>Odstr. električnega bojlerja vključno, odvoz na ustrezno deponijo in vsa pomožna dela.</t>
  </si>
  <si>
    <t>Odstr. slojev opleska s stropov vključno, odvoz na ustrezno deponijo in vsa pomožna dela.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</si>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</sst>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</cellStyleXfs>
  <cellXfs count="194">
    <xf numFmtId="0" fontId="0" fillId="0" borderId="0" xfId="0"/>
    <xf numFmtId="4" fontId="6" fillId="0" borderId="0" xfId="0" applyNumberFormat="1" applyFont="1" applyAlignment="1" applyProtection="1">
      <alignment horizontal="right"/>
      <protection locked="0"/>
    </xf>
    <xf numFmtId="4" fontId="6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4" fontId="6" fillId="6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6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6" fillId="0" borderId="0" xfId="0" applyNumberFormat="1" applyFont="1" applyAlignment="1" applyProtection="1">
      <alignment horizontal="left" wrapText="1"/>
      <protection locked="0"/>
    </xf>
    <xf numFmtId="4" fontId="2" fillId="0" borderId="0" xfId="0" applyNumberFormat="1" applyFont="1" applyProtection="1">
      <protection locked="0"/>
    </xf>
    <xf numFmtId="4" fontId="6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10" fillId="5" borderId="4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4" fontId="10" fillId="0" borderId="0" xfId="5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10" fillId="0" borderId="0" xfId="4" applyNumberFormat="1" applyFont="1" applyFill="1" applyBorder="1" applyProtection="1">
      <protection locked="0"/>
    </xf>
    <xf numFmtId="4" fontId="10" fillId="5" borderId="4" xfId="5" applyNumberFormat="1" applyFont="1" applyFill="1" applyBorder="1" applyAlignment="1" applyProtection="1">
      <alignment vertical="center"/>
      <protection locked="0"/>
    </xf>
    <xf numFmtId="4" fontId="10" fillId="0" borderId="0" xfId="5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4" fillId="4" borderId="0" xfId="0" applyNumberFormat="1" applyFont="1" applyFill="1" applyAlignment="1" applyProtection="1">
      <alignment horizontal="right" vertical="top"/>
      <protection locked="0"/>
    </xf>
    <xf numFmtId="1" fontId="12" fillId="4" borderId="0" xfId="0" applyNumberFormat="1" applyFont="1" applyFill="1" applyAlignment="1" applyProtection="1">
      <alignment horizontal="right" vertical="top"/>
      <protection locked="0"/>
    </xf>
    <xf numFmtId="4" fontId="6" fillId="7" borderId="0" xfId="0" applyNumberFormat="1" applyFont="1" applyFill="1" applyAlignment="1" applyProtection="1">
      <alignment horizontal="right" vertical="center"/>
      <protection locked="0"/>
    </xf>
    <xf numFmtId="4" fontId="6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0" fillId="4" borderId="6" xfId="0" applyNumberFormat="1" applyFont="1" applyFill="1" applyBorder="1" applyAlignment="1" applyProtection="1">
      <alignment vertical="center"/>
      <protection locked="0"/>
    </xf>
    <xf numFmtId="4" fontId="6" fillId="2" borderId="0" xfId="0" applyNumberFormat="1" applyFont="1" applyFill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0" fillId="0" borderId="3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6" fillId="0" borderId="0" xfId="0" applyNumberFormat="1" applyFont="1" applyAlignment="1" applyProtection="1">
      <alignment horizontal="right"/>
    </xf>
    <xf numFmtId="0" fontId="7" fillId="2" borderId="0" xfId="0" applyFont="1" applyFill="1" applyAlignment="1" applyProtection="1">
      <alignment horizontal="center" vertical="center"/>
    </xf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 wrapText="1"/>
    </xf>
    <xf numFmtId="0" fontId="8" fillId="6" borderId="0" xfId="0" applyFont="1" applyFill="1" applyBorder="1" applyAlignment="1" applyProtection="1">
      <alignment horizontal="right"/>
    </xf>
    <xf numFmtId="0" fontId="7" fillId="6" borderId="0" xfId="0" applyFont="1" applyFill="1" applyProtection="1"/>
    <xf numFmtId="4" fontId="6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6" fillId="0" borderId="0" xfId="0" applyNumberFormat="1" applyFont="1" applyAlignment="1" applyProtection="1">
      <alignment horizontal="right" vertical="center"/>
    </xf>
    <xf numFmtId="0" fontId="6" fillId="3" borderId="4" xfId="0" applyFont="1" applyFill="1" applyBorder="1" applyAlignment="1" applyProtection="1">
      <alignment horizontal="right" vertical="top"/>
    </xf>
    <xf numFmtId="0" fontId="7" fillId="3" borderId="4" xfId="0" applyFont="1" applyFill="1" applyBorder="1" applyAlignment="1" applyProtection="1">
      <alignment horizontal="left" wrapText="1"/>
    </xf>
    <xf numFmtId="0" fontId="6" fillId="3" borderId="4" xfId="0" applyFont="1" applyFill="1" applyBorder="1" applyAlignment="1" applyProtection="1">
      <alignment horizontal="right"/>
    </xf>
    <xf numFmtId="4" fontId="6" fillId="3" borderId="4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right" vertical="top"/>
    </xf>
    <xf numFmtId="0" fontId="6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7" fillId="3" borderId="0" xfId="0" applyFont="1" applyFill="1" applyBorder="1" applyAlignment="1" applyProtection="1">
      <alignment horizontal="left" wrapText="1"/>
    </xf>
    <xf numFmtId="0" fontId="6" fillId="0" borderId="0" xfId="0" applyFont="1" applyAlignment="1" applyProtection="1">
      <alignment wrapText="1"/>
    </xf>
    <xf numFmtId="0" fontId="2" fillId="0" borderId="0" xfId="0" applyFont="1" applyAlignment="1" applyProtection="1">
      <alignment vertical="top" wrapText="1"/>
    </xf>
    <xf numFmtId="4" fontId="6" fillId="0" borderId="0" xfId="0" applyNumberFormat="1" applyFont="1" applyAlignment="1" applyProtection="1">
      <alignment horizontal="left" wrapText="1"/>
    </xf>
    <xf numFmtId="0" fontId="6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vertical="center" wrapText="1"/>
    </xf>
    <xf numFmtId="0" fontId="7" fillId="5" borderId="0" xfId="0" applyFont="1" applyFill="1" applyAlignment="1" applyProtection="1">
      <alignment horizontal="right" vertical="center"/>
    </xf>
    <xf numFmtId="0" fontId="7" fillId="5" borderId="0" xfId="0" applyFont="1" applyFill="1" applyProtection="1"/>
    <xf numFmtId="4" fontId="6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7" fillId="0" borderId="0" xfId="0" applyFont="1" applyFill="1" applyBorder="1" applyAlignment="1" applyProtection="1">
      <alignment horizontal="left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0" fillId="5" borderId="4" xfId="5" applyFont="1" applyFill="1" applyBorder="1" applyAlignment="1" applyProtection="1">
      <alignment horizontal="justify" wrapText="1"/>
    </xf>
    <xf numFmtId="0" fontId="10" fillId="5" borderId="4" xfId="5" applyFont="1" applyFill="1" applyBorder="1" applyAlignment="1" applyProtection="1">
      <alignment horizontal="right" vertical="center" wrapText="1"/>
    </xf>
    <xf numFmtId="4" fontId="10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0" fillId="0" borderId="0" xfId="5" applyFont="1" applyAlignment="1" applyProtection="1">
      <alignment horizontal="justify" wrapText="1"/>
    </xf>
    <xf numFmtId="0" fontId="10" fillId="0" borderId="0" xfId="5" applyFont="1" applyAlignment="1" applyProtection="1">
      <alignment horizontal="right" vertical="center" wrapText="1"/>
    </xf>
    <xf numFmtId="4" fontId="10" fillId="0" borderId="0" xfId="5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 wrapText="1"/>
    </xf>
    <xf numFmtId="4" fontId="2" fillId="0" borderId="0" xfId="0" applyNumberFormat="1" applyFont="1" applyAlignment="1" applyProtection="1">
      <alignment horizontal="right" wrapText="1"/>
    </xf>
    <xf numFmtId="0" fontId="10" fillId="5" borderId="0" xfId="0" applyFont="1" applyFill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0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0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2" fillId="0" borderId="0" xfId="0" applyFont="1" applyAlignment="1" applyProtection="1">
      <alignment horizontal="right" wrapText="1"/>
    </xf>
    <xf numFmtId="0" fontId="11" fillId="0" borderId="0" xfId="0" applyFont="1" applyAlignment="1" applyProtection="1">
      <alignment vertical="top" wrapText="1"/>
    </xf>
    <xf numFmtId="0" fontId="11" fillId="0" borderId="0" xfId="0" applyFont="1" applyAlignment="1" applyProtection="1">
      <alignment horizontal="right" wrapText="1"/>
    </xf>
    <xf numFmtId="4" fontId="11" fillId="0" borderId="0" xfId="0" applyNumberFormat="1" applyFont="1" applyAlignment="1" applyProtection="1">
      <alignment horizontal="right" wrapText="1"/>
    </xf>
    <xf numFmtId="0" fontId="11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4" fontId="2" fillId="0" borderId="0" xfId="4" applyNumberFormat="1" applyFont="1" applyFill="1" applyBorder="1" applyAlignment="1" applyProtection="1">
      <alignment horizontal="right"/>
    </xf>
    <xf numFmtId="2" fontId="10" fillId="5" borderId="4" xfId="5" applyNumberFormat="1" applyFont="1" applyFill="1" applyBorder="1" applyAlignment="1" applyProtection="1">
      <alignment horizontal="right" vertical="center"/>
    </xf>
    <xf numFmtId="2" fontId="10" fillId="5" borderId="4" xfId="5" applyNumberFormat="1" applyFont="1" applyFill="1" applyBorder="1" applyAlignment="1" applyProtection="1">
      <alignment vertical="center"/>
    </xf>
    <xf numFmtId="4" fontId="10" fillId="5" borderId="4" xfId="5" applyNumberFormat="1" applyFont="1" applyFill="1" applyBorder="1" applyAlignment="1" applyProtection="1">
      <alignment horizontal="right" vertical="center"/>
    </xf>
    <xf numFmtId="2" fontId="10" fillId="0" borderId="0" xfId="5" applyNumberFormat="1" applyFont="1" applyAlignment="1" applyProtection="1">
      <alignment horizontal="right" vertical="center"/>
    </xf>
    <xf numFmtId="2" fontId="10" fillId="0" borderId="0" xfId="5" applyNumberFormat="1" applyFont="1" applyAlignment="1" applyProtection="1">
      <alignment vertical="center"/>
    </xf>
    <xf numFmtId="4" fontId="10" fillId="0" borderId="0" xfId="5" applyNumberFormat="1" applyFont="1" applyAlignment="1" applyProtection="1">
      <alignment horizontal="right" vertical="center"/>
    </xf>
    <xf numFmtId="0" fontId="2" fillId="0" borderId="0" xfId="5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justify" vertical="center" wrapText="1"/>
    </xf>
    <xf numFmtId="0" fontId="10" fillId="5" borderId="0" xfId="0" applyFont="1" applyFill="1" applyAlignment="1" applyProtection="1">
      <alignment vertical="top" wrapText="1"/>
    </xf>
    <xf numFmtId="0" fontId="6" fillId="0" borderId="0" xfId="0" applyFont="1" applyAlignment="1" applyProtection="1">
      <alignment horizontal="right" vertical="center"/>
    </xf>
    <xf numFmtId="0" fontId="6" fillId="7" borderId="0" xfId="0" applyFont="1" applyFill="1" applyAlignment="1" applyProtection="1">
      <alignment horizontal="right" vertical="center"/>
    </xf>
    <xf numFmtId="0" fontId="7" fillId="7" borderId="0" xfId="0" applyFont="1" applyFill="1" applyProtection="1"/>
    <xf numFmtId="4" fontId="6" fillId="7" borderId="0" xfId="0" applyNumberFormat="1" applyFont="1" applyFill="1" applyAlignment="1" applyProtection="1">
      <alignment horizontal="right" vertical="center"/>
    </xf>
    <xf numFmtId="0" fontId="6" fillId="0" borderId="8" xfId="0" applyFont="1" applyBorder="1" applyProtection="1"/>
    <xf numFmtId="4" fontId="6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0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10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11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12" xfId="0" applyFont="1" applyFill="1" applyBorder="1" applyAlignment="1" applyProtection="1">
      <alignment horizontal="right" vertical="top"/>
    </xf>
    <xf numFmtId="0" fontId="10" fillId="7" borderId="6" xfId="0" applyFont="1" applyFill="1" applyBorder="1" applyAlignment="1" applyProtection="1">
      <alignment vertical="top" wrapText="1"/>
    </xf>
    <xf numFmtId="0" fontId="10" fillId="4" borderId="6" xfId="0" applyFont="1" applyFill="1" applyBorder="1" applyAlignment="1" applyProtection="1">
      <alignment vertical="top" wrapText="1"/>
    </xf>
    <xf numFmtId="0" fontId="10" fillId="8" borderId="6" xfId="0" applyFont="1" applyFill="1" applyBorder="1" applyAlignment="1" applyProtection="1">
      <alignment vertical="top" wrapText="1"/>
    </xf>
    <xf numFmtId="0" fontId="10" fillId="4" borderId="13" xfId="0" applyFont="1" applyFill="1" applyBorder="1" applyAlignment="1" applyProtection="1">
      <alignment horizontal="right" vertical="center"/>
    </xf>
    <xf numFmtId="0" fontId="10" fillId="4" borderId="6" xfId="0" applyFont="1" applyFill="1" applyBorder="1" applyAlignment="1" applyProtection="1">
      <alignment horizontal="left" vertical="center"/>
    </xf>
    <xf numFmtId="0" fontId="10" fillId="4" borderId="6" xfId="0" applyFont="1" applyFill="1" applyBorder="1" applyAlignment="1" applyProtection="1">
      <alignment horizontal="right" vertical="center"/>
    </xf>
    <xf numFmtId="4" fontId="10" fillId="4" borderId="6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horizontal="right"/>
    </xf>
    <xf numFmtId="0" fontId="10" fillId="2" borderId="0" xfId="0" applyFont="1" applyFill="1" applyAlignment="1" applyProtection="1">
      <alignment horizontal="left" vertical="top" wrapText="1" shrinkToFit="1"/>
    </xf>
    <xf numFmtId="4" fontId="6" fillId="2" borderId="0" xfId="0" applyNumberFormat="1" applyFont="1" applyFill="1" applyAlignment="1" applyProtection="1">
      <alignment horizontal="right" vertical="center"/>
    </xf>
    <xf numFmtId="4" fontId="6" fillId="2" borderId="0" xfId="0" applyNumberFormat="1" applyFont="1" applyFill="1" applyAlignment="1" applyProtection="1">
      <alignment horizontal="right"/>
    </xf>
    <xf numFmtId="9" fontId="6" fillId="0" borderId="0" xfId="0" applyNumberFormat="1" applyFont="1" applyAlignment="1" applyProtection="1">
      <alignment horizontal="left"/>
    </xf>
    <xf numFmtId="0" fontId="7" fillId="0" borderId="1" xfId="0" applyFont="1" applyBorder="1" applyProtection="1"/>
    <xf numFmtId="4" fontId="6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0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6" fillId="0" borderId="0" xfId="0" applyNumberFormat="1" applyFont="1" applyProtection="1"/>
    <xf numFmtId="4" fontId="7" fillId="0" borderId="0" xfId="0" applyNumberFormat="1" applyFont="1" applyAlignment="1" applyProtection="1">
      <alignment horizontal="center" vertical="center" wrapText="1"/>
    </xf>
    <xf numFmtId="4" fontId="6" fillId="6" borderId="0" xfId="0" applyNumberFormat="1" applyFont="1" applyFill="1" applyProtection="1"/>
    <xf numFmtId="4" fontId="7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6" fillId="5" borderId="0" xfId="0" applyNumberFormat="1" applyFont="1" applyFill="1" applyProtection="1"/>
    <xf numFmtId="4" fontId="10" fillId="5" borderId="4" xfId="5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0" fillId="5" borderId="4" xfId="5" applyNumberFormat="1" applyFont="1" applyFill="1" applyBorder="1" applyAlignment="1" applyProtection="1">
      <alignment vertical="center"/>
    </xf>
    <xf numFmtId="4" fontId="10" fillId="0" borderId="0" xfId="5" applyNumberFormat="1" applyFont="1" applyAlignment="1" applyProtection="1">
      <alignment vertical="center"/>
    </xf>
    <xf numFmtId="4" fontId="10" fillId="0" borderId="0" xfId="0" applyNumberFormat="1" applyFont="1" applyAlignment="1" applyProtection="1">
      <alignment horizontal="right" vertical="center" wrapText="1"/>
    </xf>
    <xf numFmtId="4" fontId="10" fillId="0" borderId="0" xfId="4" applyNumberFormat="1" applyFont="1" applyFill="1" applyProtection="1"/>
    <xf numFmtId="4" fontId="6" fillId="7" borderId="0" xfId="0" applyNumberFormat="1" applyFont="1" applyFill="1" applyProtection="1"/>
    <xf numFmtId="4" fontId="6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10" fillId="4" borderId="6" xfId="0" applyNumberFormat="1" applyFont="1" applyFill="1" applyBorder="1" applyAlignment="1" applyProtection="1">
      <alignment horizontal="right" vertical="top"/>
    </xf>
    <xf numFmtId="4" fontId="10" fillId="4" borderId="6" xfId="0" applyNumberFormat="1" applyFont="1" applyFill="1" applyBorder="1" applyAlignment="1" applyProtection="1">
      <alignment vertical="center"/>
    </xf>
    <xf numFmtId="4" fontId="6" fillId="2" borderId="0" xfId="0" applyNumberFormat="1" applyFont="1" applyFill="1" applyProtection="1"/>
  </cellXfs>
  <cellStyles count="6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153</xdr:row>
      <xdr:rowOff>0</xdr:rowOff>
    </xdr:from>
    <xdr:to>
      <xdr:col>1</xdr:col>
      <xdr:colOff>9525</xdr:colOff>
      <xdr:row>153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1131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9525</xdr:colOff>
      <xdr:row>153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1131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9525</xdr:colOff>
      <xdr:row>153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1131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9525</xdr:colOff>
      <xdr:row>153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1131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9525</xdr:colOff>
      <xdr:row>153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1131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9525</xdr:colOff>
      <xdr:row>153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1131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159"/>
  <sheetViews>
    <sheetView tabSelected="1" view="pageBreakPreview" topLeftCell="A124" zoomScaleNormal="100" zoomScaleSheetLayoutView="100" workbookViewId="0">
      <selection activeCell="B148" sqref="B148"/>
    </sheetView>
  </sheetViews>
  <sheetFormatPr defaultColWidth="9.140625" defaultRowHeight="14.25" x14ac:dyDescent="0.2"/>
  <cols>
    <col min="1" max="1" width="6.42578125" style="43" customWidth="1"/>
    <col min="2" max="2" width="77.42578125" style="47" bestFit="1" customWidth="1"/>
    <col min="3" max="3" width="9.140625" style="43" bestFit="1" customWidth="1"/>
    <col min="4" max="4" width="8.7109375" style="45" bestFit="1" customWidth="1"/>
    <col min="5" max="5" width="12.7109375" style="2" customWidth="1"/>
    <col min="6" max="6" width="14.5703125" style="171" customWidth="1"/>
    <col min="7" max="16384" width="9.140625" style="3"/>
  </cols>
  <sheetData>
    <row r="3" spans="1:6" x14ac:dyDescent="0.2">
      <c r="B3" s="44" t="s">
        <v>7</v>
      </c>
    </row>
    <row r="5" spans="1:6" x14ac:dyDescent="0.2">
      <c r="B5" s="46" t="s">
        <v>101</v>
      </c>
    </row>
    <row r="7" spans="1:6" x14ac:dyDescent="0.2">
      <c r="B7" s="47" t="s">
        <v>0</v>
      </c>
    </row>
    <row r="8" spans="1:6" x14ac:dyDescent="0.2">
      <c r="B8" s="48" t="s">
        <v>1</v>
      </c>
      <c r="C8" s="49"/>
    </row>
    <row r="9" spans="1:6" x14ac:dyDescent="0.2">
      <c r="B9" s="48" t="s">
        <v>2</v>
      </c>
      <c r="C9" s="49"/>
    </row>
    <row r="10" spans="1:6" x14ac:dyDescent="0.2">
      <c r="B10" s="48" t="s">
        <v>3</v>
      </c>
      <c r="C10" s="49"/>
    </row>
    <row r="12" spans="1:6" ht="38.25" x14ac:dyDescent="0.2">
      <c r="A12" s="50" t="s">
        <v>4</v>
      </c>
      <c r="B12" s="51" t="s">
        <v>5</v>
      </c>
      <c r="C12" s="51" t="s">
        <v>39</v>
      </c>
      <c r="D12" s="52" t="s">
        <v>6</v>
      </c>
      <c r="E12" s="4" t="s">
        <v>38</v>
      </c>
      <c r="F12" s="172" t="s">
        <v>24</v>
      </c>
    </row>
    <row r="13" spans="1:6" x14ac:dyDescent="0.2">
      <c r="A13" s="53"/>
      <c r="B13" s="54" t="s">
        <v>9</v>
      </c>
      <c r="C13" s="55"/>
      <c r="D13" s="56"/>
      <c r="E13" s="4"/>
    </row>
    <row r="14" spans="1:6" x14ac:dyDescent="0.2">
      <c r="A14" s="53"/>
      <c r="B14" s="54" t="s">
        <v>8</v>
      </c>
      <c r="C14" s="55"/>
      <c r="D14" s="56"/>
      <c r="E14" s="4"/>
    </row>
    <row r="15" spans="1:6" ht="12" customHeight="1" x14ac:dyDescent="0.2">
      <c r="A15" s="53"/>
      <c r="B15" s="54"/>
      <c r="C15" s="55"/>
      <c r="D15" s="56"/>
      <c r="E15" s="4"/>
    </row>
    <row r="16" spans="1:6" x14ac:dyDescent="0.2">
      <c r="A16" s="57"/>
      <c r="B16" s="58" t="s">
        <v>66</v>
      </c>
      <c r="C16" s="59"/>
      <c r="D16" s="59"/>
      <c r="E16" s="5"/>
      <c r="F16" s="173"/>
    </row>
    <row r="17" spans="1:11" ht="306" x14ac:dyDescent="0.2">
      <c r="B17" s="60" t="s">
        <v>26</v>
      </c>
      <c r="C17" s="61"/>
      <c r="D17" s="61"/>
      <c r="E17" s="7"/>
    </row>
    <row r="18" spans="1:11" ht="216.75" x14ac:dyDescent="0.2">
      <c r="B18" s="60" t="s">
        <v>27</v>
      </c>
      <c r="C18" s="61"/>
      <c r="D18" s="61"/>
      <c r="E18" s="7"/>
    </row>
    <row r="19" spans="1:11" x14ac:dyDescent="0.2">
      <c r="B19" s="54"/>
      <c r="C19" s="61"/>
      <c r="D19" s="61"/>
      <c r="E19" s="7"/>
    </row>
    <row r="20" spans="1:11" s="9" customFormat="1" ht="15.75" thickBot="1" x14ac:dyDescent="0.3">
      <c r="A20" s="62"/>
      <c r="B20" s="63" t="s">
        <v>65</v>
      </c>
      <c r="C20" s="64"/>
      <c r="D20" s="65"/>
      <c r="E20" s="8"/>
      <c r="F20" s="65"/>
    </row>
    <row r="21" spans="1:11" s="9" customFormat="1" ht="15.75" thickTop="1" x14ac:dyDescent="0.25">
      <c r="A21" s="66"/>
      <c r="B21" s="67"/>
      <c r="C21" s="43"/>
      <c r="D21" s="45"/>
      <c r="E21" s="1"/>
      <c r="F21" s="45"/>
    </row>
    <row r="22" spans="1:11" s="9" customFormat="1" ht="51.75" x14ac:dyDescent="0.25">
      <c r="A22" s="66"/>
      <c r="B22" s="67" t="s">
        <v>33</v>
      </c>
      <c r="C22" s="43"/>
      <c r="D22" s="45"/>
      <c r="E22" s="1"/>
      <c r="F22" s="45"/>
    </row>
    <row r="23" spans="1:11" s="9" customFormat="1" ht="26.25" x14ac:dyDescent="0.25">
      <c r="A23" s="66"/>
      <c r="B23" s="67" t="s">
        <v>34</v>
      </c>
      <c r="C23" s="43"/>
      <c r="D23" s="45"/>
      <c r="E23" s="1"/>
      <c r="F23" s="45"/>
    </row>
    <row r="24" spans="1:11" s="9" customFormat="1" ht="15" x14ac:dyDescent="0.25">
      <c r="A24" s="66"/>
      <c r="B24" s="67"/>
      <c r="C24" s="43"/>
      <c r="D24" s="45"/>
      <c r="E24" s="1"/>
      <c r="F24" s="45"/>
    </row>
    <row r="25" spans="1:11" s="9" customFormat="1" ht="26.25" x14ac:dyDescent="0.25">
      <c r="A25" s="66" t="s">
        <v>10</v>
      </c>
      <c r="B25" s="67" t="s">
        <v>102</v>
      </c>
      <c r="C25" s="68" t="s">
        <v>57</v>
      </c>
      <c r="D25" s="45">
        <v>45.1</v>
      </c>
      <c r="E25" s="1">
        <v>0</v>
      </c>
      <c r="F25" s="45">
        <f t="shared" ref="F25:F33" si="0">SUM(D25*E25)</f>
        <v>0</v>
      </c>
      <c r="I25" s="10"/>
      <c r="K25" s="11"/>
    </row>
    <row r="26" spans="1:11" s="9" customFormat="1" ht="26.25" x14ac:dyDescent="0.25">
      <c r="A26" s="69" t="s">
        <v>13</v>
      </c>
      <c r="B26" s="70" t="s">
        <v>35</v>
      </c>
      <c r="C26" s="68" t="s">
        <v>11</v>
      </c>
      <c r="D26" s="71">
        <v>1</v>
      </c>
      <c r="E26" s="12">
        <v>0</v>
      </c>
      <c r="F26" s="71">
        <f t="shared" si="0"/>
        <v>0</v>
      </c>
      <c r="I26" s="10"/>
      <c r="K26" s="11"/>
    </row>
    <row r="27" spans="1:11" s="9" customFormat="1" ht="26.25" x14ac:dyDescent="0.25">
      <c r="A27" s="69" t="s">
        <v>14</v>
      </c>
      <c r="B27" s="70" t="s">
        <v>36</v>
      </c>
      <c r="C27" s="68" t="s">
        <v>11</v>
      </c>
      <c r="D27" s="71">
        <v>4</v>
      </c>
      <c r="E27" s="12">
        <v>0</v>
      </c>
      <c r="F27" s="71">
        <f t="shared" si="0"/>
        <v>0</v>
      </c>
      <c r="I27" s="10"/>
      <c r="K27" s="11"/>
    </row>
    <row r="28" spans="1:11" s="9" customFormat="1" ht="26.25" x14ac:dyDescent="0.25">
      <c r="A28" s="69" t="s">
        <v>15</v>
      </c>
      <c r="B28" s="70" t="s">
        <v>103</v>
      </c>
      <c r="C28" s="68" t="s">
        <v>57</v>
      </c>
      <c r="D28" s="71">
        <v>127.6</v>
      </c>
      <c r="E28" s="12">
        <v>0</v>
      </c>
      <c r="F28" s="71">
        <f t="shared" si="0"/>
        <v>0</v>
      </c>
      <c r="I28" s="10"/>
      <c r="K28" s="11"/>
    </row>
    <row r="29" spans="1:11" s="9" customFormat="1" ht="15" x14ac:dyDescent="0.25">
      <c r="A29" s="66" t="s">
        <v>16</v>
      </c>
      <c r="B29" s="70" t="s">
        <v>129</v>
      </c>
      <c r="C29" s="68" t="s">
        <v>57</v>
      </c>
      <c r="D29" s="71">
        <v>48.2</v>
      </c>
      <c r="E29" s="12">
        <v>0</v>
      </c>
      <c r="F29" s="71">
        <f t="shared" si="0"/>
        <v>0</v>
      </c>
      <c r="I29" s="10"/>
      <c r="K29" s="11"/>
    </row>
    <row r="30" spans="1:11" s="9" customFormat="1" ht="15" x14ac:dyDescent="0.25">
      <c r="A30" s="66" t="s">
        <v>17</v>
      </c>
      <c r="B30" s="70" t="s">
        <v>128</v>
      </c>
      <c r="C30" s="68" t="s">
        <v>11</v>
      </c>
      <c r="D30" s="71">
        <v>1</v>
      </c>
      <c r="E30" s="12">
        <v>0</v>
      </c>
      <c r="F30" s="71">
        <f t="shared" si="0"/>
        <v>0</v>
      </c>
      <c r="I30" s="10"/>
      <c r="K30" s="11"/>
    </row>
    <row r="31" spans="1:11" s="9" customFormat="1" ht="15" x14ac:dyDescent="0.25">
      <c r="A31" s="69" t="s">
        <v>18</v>
      </c>
      <c r="B31" s="70" t="s">
        <v>104</v>
      </c>
      <c r="C31" s="68" t="s">
        <v>11</v>
      </c>
      <c r="D31" s="71">
        <v>4</v>
      </c>
      <c r="E31" s="12">
        <v>0</v>
      </c>
      <c r="F31" s="71">
        <f t="shared" si="0"/>
        <v>0</v>
      </c>
      <c r="I31" s="10"/>
      <c r="K31" s="11"/>
    </row>
    <row r="32" spans="1:11" s="9" customFormat="1" ht="15" x14ac:dyDescent="0.25">
      <c r="A32" s="69" t="s">
        <v>19</v>
      </c>
      <c r="B32" s="70" t="s">
        <v>105</v>
      </c>
      <c r="C32" s="68" t="s">
        <v>37</v>
      </c>
      <c r="D32" s="71">
        <v>1</v>
      </c>
      <c r="E32" s="12">
        <v>0</v>
      </c>
      <c r="F32" s="71">
        <f t="shared" si="0"/>
        <v>0</v>
      </c>
      <c r="I32" s="10"/>
      <c r="K32" s="11"/>
    </row>
    <row r="33" spans="1:11" s="9" customFormat="1" ht="15" x14ac:dyDescent="0.25">
      <c r="A33" s="66" t="s">
        <v>20</v>
      </c>
      <c r="B33" s="70" t="s">
        <v>96</v>
      </c>
      <c r="C33" s="68" t="s">
        <v>37</v>
      </c>
      <c r="D33" s="71">
        <v>1</v>
      </c>
      <c r="E33" s="12">
        <v>0</v>
      </c>
      <c r="F33" s="71">
        <f t="shared" si="0"/>
        <v>0</v>
      </c>
      <c r="I33" s="10"/>
      <c r="K33" s="11"/>
    </row>
    <row r="34" spans="1:11" s="9" customFormat="1" ht="15" x14ac:dyDescent="0.25">
      <c r="A34" s="66"/>
      <c r="B34" s="72" t="s">
        <v>32</v>
      </c>
      <c r="C34" s="68"/>
      <c r="D34" s="45"/>
      <c r="E34" s="1"/>
      <c r="F34" s="174">
        <f>SUM(F25:F33)</f>
        <v>0</v>
      </c>
      <c r="I34" s="10"/>
      <c r="K34" s="11"/>
    </row>
    <row r="35" spans="1:11" s="9" customFormat="1" ht="15" x14ac:dyDescent="0.25">
      <c r="A35" s="66"/>
      <c r="B35" s="73"/>
      <c r="C35" s="68"/>
      <c r="D35" s="45"/>
      <c r="E35" s="1"/>
      <c r="F35" s="45"/>
      <c r="I35" s="10"/>
      <c r="K35" s="11"/>
    </row>
    <row r="36" spans="1:11" s="9" customFormat="1" ht="15.75" thickBot="1" x14ac:dyDescent="0.3">
      <c r="A36" s="62"/>
      <c r="B36" s="63" t="s">
        <v>64</v>
      </c>
      <c r="C36" s="64"/>
      <c r="D36" s="65"/>
      <c r="E36" s="8"/>
      <c r="F36" s="65"/>
      <c r="I36" s="10"/>
      <c r="K36" s="11"/>
    </row>
    <row r="37" spans="1:11" s="9" customFormat="1" ht="15.75" thickTop="1" x14ac:dyDescent="0.25">
      <c r="A37" s="66"/>
      <c r="B37" s="67"/>
      <c r="C37" s="43"/>
      <c r="D37" s="45"/>
      <c r="E37" s="1"/>
      <c r="F37" s="45"/>
      <c r="I37" s="10"/>
      <c r="K37" s="11"/>
    </row>
    <row r="38" spans="1:11" s="9" customFormat="1" ht="12" customHeight="1" x14ac:dyDescent="0.25">
      <c r="A38" s="66" t="s">
        <v>10</v>
      </c>
      <c r="B38" s="74" t="s">
        <v>106</v>
      </c>
      <c r="C38" s="43" t="s">
        <v>37</v>
      </c>
      <c r="D38" s="71">
        <v>1</v>
      </c>
      <c r="E38" s="1">
        <v>0</v>
      </c>
      <c r="F38" s="45">
        <f>SUM(D38*E38)</f>
        <v>0</v>
      </c>
      <c r="I38" s="10"/>
      <c r="K38" s="11"/>
    </row>
    <row r="39" spans="1:11" s="9" customFormat="1" ht="15" x14ac:dyDescent="0.25">
      <c r="A39" s="66"/>
      <c r="B39" s="72" t="s">
        <v>40</v>
      </c>
      <c r="C39" s="43"/>
      <c r="D39" s="45"/>
      <c r="E39" s="1"/>
      <c r="F39" s="174">
        <f>SUM(F38)</f>
        <v>0</v>
      </c>
      <c r="I39" s="10"/>
      <c r="K39" s="11"/>
    </row>
    <row r="40" spans="1:11" s="9" customFormat="1" ht="15" x14ac:dyDescent="0.25">
      <c r="A40" s="66"/>
      <c r="B40" s="67"/>
      <c r="C40" s="43"/>
      <c r="D40" s="45"/>
      <c r="E40" s="1"/>
      <c r="F40" s="45"/>
      <c r="I40" s="10"/>
      <c r="K40" s="11"/>
    </row>
    <row r="41" spans="1:11" s="9" customFormat="1" ht="15.75" thickBot="1" x14ac:dyDescent="0.3">
      <c r="A41" s="62"/>
      <c r="B41" s="63" t="s">
        <v>63</v>
      </c>
      <c r="C41" s="64"/>
      <c r="D41" s="65"/>
      <c r="E41" s="8"/>
      <c r="F41" s="65"/>
      <c r="I41" s="10"/>
      <c r="K41" s="11"/>
    </row>
    <row r="42" spans="1:11" s="9" customFormat="1" ht="15.75" thickTop="1" x14ac:dyDescent="0.25">
      <c r="A42" s="67"/>
      <c r="B42" s="67"/>
      <c r="C42" s="67"/>
      <c r="D42" s="75"/>
      <c r="E42" s="14"/>
      <c r="F42" s="75"/>
      <c r="I42" s="10"/>
      <c r="K42" s="11"/>
    </row>
    <row r="43" spans="1:11" s="9" customFormat="1" ht="15" x14ac:dyDescent="0.25">
      <c r="A43" s="76" t="s">
        <v>10</v>
      </c>
      <c r="B43" s="67" t="s">
        <v>127</v>
      </c>
      <c r="C43" s="76" t="s">
        <v>11</v>
      </c>
      <c r="D43" s="45">
        <v>1</v>
      </c>
      <c r="E43" s="1">
        <v>0</v>
      </c>
      <c r="F43" s="45">
        <f>SUM(D43*E43)</f>
        <v>0</v>
      </c>
      <c r="I43" s="10"/>
      <c r="K43" s="11"/>
    </row>
    <row r="44" spans="1:11" s="9" customFormat="1" ht="15" x14ac:dyDescent="0.25">
      <c r="A44" s="76" t="s">
        <v>13</v>
      </c>
      <c r="B44" s="67" t="s">
        <v>42</v>
      </c>
      <c r="C44" s="77" t="s">
        <v>37</v>
      </c>
      <c r="D44" s="45">
        <v>1</v>
      </c>
      <c r="E44" s="1">
        <v>0</v>
      </c>
      <c r="F44" s="45">
        <f>SUM(D44*E44)</f>
        <v>0</v>
      </c>
      <c r="I44" s="10"/>
      <c r="K44" s="11"/>
    </row>
    <row r="45" spans="1:11" s="9" customFormat="1" ht="15" x14ac:dyDescent="0.25">
      <c r="A45" s="76" t="s">
        <v>14</v>
      </c>
      <c r="B45" s="67" t="s">
        <v>95</v>
      </c>
      <c r="C45" s="77" t="s">
        <v>37</v>
      </c>
      <c r="D45" s="45">
        <v>1</v>
      </c>
      <c r="E45" s="1">
        <v>0</v>
      </c>
      <c r="F45" s="45">
        <f>SUM(D45*E45)</f>
        <v>0</v>
      </c>
      <c r="I45" s="10"/>
      <c r="K45" s="11"/>
    </row>
    <row r="46" spans="1:11" s="9" customFormat="1" ht="15" x14ac:dyDescent="0.25">
      <c r="A46" s="66"/>
      <c r="B46" s="72" t="s">
        <v>41</v>
      </c>
      <c r="C46" s="43"/>
      <c r="D46" s="45"/>
      <c r="E46" s="1"/>
      <c r="F46" s="174">
        <f>SUM(F43:F45)</f>
        <v>0</v>
      </c>
      <c r="I46" s="10"/>
      <c r="K46" s="11"/>
    </row>
    <row r="47" spans="1:11" s="9" customFormat="1" ht="15" x14ac:dyDescent="0.25">
      <c r="A47" s="66"/>
      <c r="B47" s="67"/>
      <c r="C47" s="43"/>
      <c r="D47" s="45"/>
      <c r="E47" s="1"/>
      <c r="F47" s="45"/>
      <c r="I47" s="10"/>
      <c r="K47" s="11"/>
    </row>
    <row r="48" spans="1:11" s="9" customFormat="1" ht="15.75" thickBot="1" x14ac:dyDescent="0.3">
      <c r="A48" s="62"/>
      <c r="B48" s="63" t="s">
        <v>62</v>
      </c>
      <c r="C48" s="64"/>
      <c r="D48" s="65"/>
      <c r="E48" s="8"/>
      <c r="F48" s="65"/>
      <c r="I48" s="10"/>
      <c r="K48" s="11"/>
    </row>
    <row r="49" spans="1:11" s="9" customFormat="1" ht="15.75" thickTop="1" x14ac:dyDescent="0.25">
      <c r="A49" s="66"/>
      <c r="B49" s="78"/>
      <c r="C49" s="43"/>
      <c r="D49" s="45"/>
      <c r="E49" s="1"/>
      <c r="F49" s="45"/>
      <c r="I49" s="10"/>
      <c r="K49" s="11"/>
    </row>
    <row r="50" spans="1:11" s="9" customFormat="1" ht="15" x14ac:dyDescent="0.25">
      <c r="A50" s="66"/>
      <c r="B50" s="79" t="s">
        <v>44</v>
      </c>
      <c r="C50" s="43"/>
      <c r="D50" s="45"/>
      <c r="E50" s="1"/>
      <c r="F50" s="45"/>
      <c r="I50" s="10"/>
      <c r="K50" s="11"/>
    </row>
    <row r="51" spans="1:11" s="9" customFormat="1" ht="39" x14ac:dyDescent="0.25">
      <c r="A51" s="66"/>
      <c r="B51" s="80" t="s">
        <v>124</v>
      </c>
      <c r="C51" s="43"/>
      <c r="D51" s="45"/>
      <c r="E51" s="1"/>
      <c r="F51" s="45"/>
      <c r="I51" s="10"/>
      <c r="K51" s="11"/>
    </row>
    <row r="52" spans="1:11" s="9" customFormat="1" ht="15" x14ac:dyDescent="0.25">
      <c r="A52" s="66"/>
      <c r="B52" s="80" t="s">
        <v>45</v>
      </c>
      <c r="C52" s="43"/>
      <c r="D52" s="45"/>
      <c r="E52" s="1"/>
      <c r="F52" s="45"/>
      <c r="I52" s="10"/>
      <c r="K52" s="11"/>
    </row>
    <row r="53" spans="1:11" s="9" customFormat="1" ht="15" x14ac:dyDescent="0.25">
      <c r="A53" s="66"/>
      <c r="B53" s="81"/>
      <c r="C53" s="43"/>
      <c r="D53" s="45"/>
      <c r="E53" s="1"/>
      <c r="F53" s="45"/>
      <c r="I53" s="10"/>
      <c r="K53" s="11"/>
    </row>
    <row r="54" spans="1:11" s="9" customFormat="1" ht="15" x14ac:dyDescent="0.25">
      <c r="A54" s="69" t="s">
        <v>10</v>
      </c>
      <c r="B54" s="70" t="s">
        <v>46</v>
      </c>
      <c r="C54" s="68"/>
      <c r="D54" s="71"/>
      <c r="E54" s="12"/>
      <c r="F54" s="71"/>
      <c r="I54" s="10"/>
      <c r="K54" s="11"/>
    </row>
    <row r="55" spans="1:11" s="9" customFormat="1" ht="15" x14ac:dyDescent="0.25">
      <c r="A55" s="69"/>
      <c r="B55" s="70" t="s">
        <v>107</v>
      </c>
      <c r="C55" s="68" t="s">
        <v>11</v>
      </c>
      <c r="D55" s="71">
        <v>1</v>
      </c>
      <c r="E55" s="1">
        <v>0</v>
      </c>
      <c r="F55" s="71">
        <f>SUM(D55*E55)</f>
        <v>0</v>
      </c>
      <c r="I55" s="10"/>
      <c r="K55" s="11"/>
    </row>
    <row r="56" spans="1:11" s="9" customFormat="1" ht="15" x14ac:dyDescent="0.25">
      <c r="A56" s="69" t="s">
        <v>13</v>
      </c>
      <c r="B56" s="70" t="s">
        <v>108</v>
      </c>
      <c r="C56" s="68"/>
      <c r="D56" s="71"/>
      <c r="E56" s="1"/>
      <c r="F56" s="71"/>
      <c r="I56" s="10"/>
      <c r="K56" s="11"/>
    </row>
    <row r="57" spans="1:11" s="9" customFormat="1" ht="15" x14ac:dyDescent="0.25">
      <c r="A57" s="69"/>
      <c r="B57" s="70" t="s">
        <v>109</v>
      </c>
      <c r="C57" s="68" t="s">
        <v>11</v>
      </c>
      <c r="D57" s="71">
        <v>2</v>
      </c>
      <c r="E57" s="1">
        <v>0</v>
      </c>
      <c r="F57" s="71">
        <f>SUM(D57*E57)</f>
        <v>0</v>
      </c>
      <c r="I57" s="10"/>
      <c r="K57" s="11"/>
    </row>
    <row r="58" spans="1:11" s="9" customFormat="1" ht="15" x14ac:dyDescent="0.25">
      <c r="A58" s="69"/>
      <c r="B58" s="70" t="s">
        <v>110</v>
      </c>
      <c r="C58" s="68" t="s">
        <v>11</v>
      </c>
      <c r="D58" s="71">
        <v>1</v>
      </c>
      <c r="E58" s="1">
        <v>0</v>
      </c>
      <c r="F58" s="71">
        <f>SUM(D58*E58)</f>
        <v>0</v>
      </c>
      <c r="I58" s="10"/>
      <c r="K58" s="11"/>
    </row>
    <row r="59" spans="1:11" s="9" customFormat="1" ht="15" x14ac:dyDescent="0.25">
      <c r="A59" s="69"/>
      <c r="B59" s="70"/>
      <c r="C59" s="68"/>
      <c r="D59" s="71"/>
      <c r="E59" s="12"/>
      <c r="F59" s="71"/>
      <c r="I59" s="10"/>
      <c r="K59" s="11"/>
    </row>
    <row r="60" spans="1:11" s="9" customFormat="1" ht="15" x14ac:dyDescent="0.25">
      <c r="A60" s="69"/>
      <c r="B60" s="79" t="s">
        <v>47</v>
      </c>
      <c r="C60" s="68"/>
      <c r="D60" s="71"/>
      <c r="E60" s="12"/>
      <c r="F60" s="71"/>
      <c r="I60" s="10"/>
      <c r="K60" s="11"/>
    </row>
    <row r="61" spans="1:11" s="9" customFormat="1" ht="115.5" x14ac:dyDescent="0.25">
      <c r="A61" s="69"/>
      <c r="B61" s="80" t="s">
        <v>48</v>
      </c>
      <c r="C61" s="43"/>
      <c r="D61" s="45"/>
      <c r="E61" s="1"/>
      <c r="F61" s="45"/>
      <c r="I61" s="10"/>
      <c r="K61" s="11"/>
    </row>
    <row r="62" spans="1:11" s="9" customFormat="1" ht="26.25" x14ac:dyDescent="0.25">
      <c r="A62" s="69"/>
      <c r="B62" s="80" t="s">
        <v>49</v>
      </c>
      <c r="C62" s="43"/>
      <c r="D62" s="45"/>
      <c r="E62" s="1"/>
      <c r="F62" s="45"/>
      <c r="I62" s="10"/>
      <c r="K62" s="11"/>
    </row>
    <row r="63" spans="1:11" s="9" customFormat="1" ht="15" x14ac:dyDescent="0.25">
      <c r="A63" s="69" t="s">
        <v>14</v>
      </c>
      <c r="B63" s="70" t="s">
        <v>50</v>
      </c>
      <c r="C63" s="43"/>
      <c r="D63" s="45"/>
      <c r="E63" s="1"/>
      <c r="F63" s="45"/>
      <c r="I63" s="10"/>
      <c r="K63" s="11"/>
    </row>
    <row r="64" spans="1:11" s="9" customFormat="1" ht="15" x14ac:dyDescent="0.25">
      <c r="A64" s="69"/>
      <c r="B64" s="70" t="s">
        <v>97</v>
      </c>
      <c r="C64" s="43" t="s">
        <v>11</v>
      </c>
      <c r="D64" s="45">
        <v>1</v>
      </c>
      <c r="E64" s="1">
        <v>0</v>
      </c>
      <c r="F64" s="45">
        <f>SUM(D64*E64)</f>
        <v>0</v>
      </c>
      <c r="I64" s="10"/>
      <c r="K64" s="11"/>
    </row>
    <row r="65" spans="1:11" s="9" customFormat="1" ht="15" x14ac:dyDescent="0.25">
      <c r="A65" s="69"/>
      <c r="B65" s="72" t="s">
        <v>43</v>
      </c>
      <c r="C65" s="43"/>
      <c r="D65" s="45"/>
      <c r="E65" s="1"/>
      <c r="F65" s="174">
        <f>SUM(F55:F64)</f>
        <v>0</v>
      </c>
      <c r="I65" s="10"/>
      <c r="K65" s="11"/>
    </row>
    <row r="66" spans="1:11" s="9" customFormat="1" ht="15" x14ac:dyDescent="0.25">
      <c r="A66" s="69"/>
      <c r="B66" s="70"/>
      <c r="C66" s="43"/>
      <c r="D66" s="45"/>
      <c r="E66" s="1"/>
      <c r="F66" s="45"/>
      <c r="I66" s="10"/>
      <c r="K66" s="11"/>
    </row>
    <row r="67" spans="1:11" s="9" customFormat="1" ht="16.5" customHeight="1" x14ac:dyDescent="0.25">
      <c r="A67" s="66"/>
      <c r="B67" s="74"/>
      <c r="C67" s="43"/>
      <c r="D67" s="45"/>
      <c r="E67" s="2"/>
      <c r="F67" s="45"/>
      <c r="I67" s="10"/>
      <c r="K67" s="11"/>
    </row>
    <row r="68" spans="1:11" s="9" customFormat="1" ht="15.75" thickBot="1" x14ac:dyDescent="0.3">
      <c r="A68" s="62"/>
      <c r="B68" s="63" t="s">
        <v>61</v>
      </c>
      <c r="C68" s="64"/>
      <c r="D68" s="65"/>
      <c r="E68" s="8"/>
      <c r="F68" s="65"/>
      <c r="I68" s="10"/>
      <c r="K68" s="11"/>
    </row>
    <row r="69" spans="1:11" s="9" customFormat="1" ht="15.75" thickTop="1" x14ac:dyDescent="0.25">
      <c r="A69" s="66"/>
      <c r="B69" s="67"/>
      <c r="C69" s="43"/>
      <c r="D69" s="45"/>
      <c r="E69" s="1"/>
      <c r="F69" s="45"/>
      <c r="I69" s="10"/>
      <c r="K69" s="11"/>
    </row>
    <row r="70" spans="1:11" s="9" customFormat="1" ht="15" x14ac:dyDescent="0.25">
      <c r="A70" s="66" t="s">
        <v>10</v>
      </c>
      <c r="B70" s="67" t="s">
        <v>52</v>
      </c>
      <c r="C70" s="43" t="s">
        <v>37</v>
      </c>
      <c r="D70" s="45">
        <v>1</v>
      </c>
      <c r="E70" s="1">
        <v>0</v>
      </c>
      <c r="F70" s="45">
        <f t="shared" ref="F70:F75" si="1">SUM(D70*E70)</f>
        <v>0</v>
      </c>
      <c r="I70" s="10"/>
      <c r="K70" s="11"/>
    </row>
    <row r="71" spans="1:11" s="9" customFormat="1" ht="26.25" x14ac:dyDescent="0.25">
      <c r="A71" s="69" t="s">
        <v>13</v>
      </c>
      <c r="B71" s="82" t="s">
        <v>56</v>
      </c>
      <c r="C71" s="43" t="s">
        <v>57</v>
      </c>
      <c r="D71" s="45">
        <v>175.8</v>
      </c>
      <c r="E71" s="1">
        <v>0</v>
      </c>
      <c r="F71" s="45">
        <f t="shared" si="1"/>
        <v>0</v>
      </c>
      <c r="I71" s="10"/>
      <c r="K71" s="11"/>
    </row>
    <row r="72" spans="1:11" s="9" customFormat="1" ht="40.5" customHeight="1" x14ac:dyDescent="0.25">
      <c r="A72" s="66" t="s">
        <v>14</v>
      </c>
      <c r="B72" s="83" t="s">
        <v>58</v>
      </c>
      <c r="C72" s="43" t="s">
        <v>57</v>
      </c>
      <c r="D72" s="45">
        <v>127.6</v>
      </c>
      <c r="E72" s="1">
        <v>0</v>
      </c>
      <c r="F72" s="45">
        <f t="shared" si="1"/>
        <v>0</v>
      </c>
      <c r="I72" s="10"/>
      <c r="K72" s="11"/>
    </row>
    <row r="73" spans="1:11" s="9" customFormat="1" ht="26.25" x14ac:dyDescent="0.25">
      <c r="A73" s="66" t="s">
        <v>15</v>
      </c>
      <c r="B73" s="73" t="s">
        <v>53</v>
      </c>
      <c r="C73" s="43" t="s">
        <v>57</v>
      </c>
      <c r="D73" s="45">
        <v>48.15</v>
      </c>
      <c r="E73" s="1">
        <v>0</v>
      </c>
      <c r="F73" s="45">
        <f t="shared" si="1"/>
        <v>0</v>
      </c>
      <c r="I73" s="10"/>
      <c r="K73" s="11"/>
    </row>
    <row r="74" spans="1:11" s="9" customFormat="1" ht="39.75" customHeight="1" x14ac:dyDescent="0.25">
      <c r="A74" s="66" t="s">
        <v>16</v>
      </c>
      <c r="B74" s="84" t="s">
        <v>125</v>
      </c>
      <c r="C74" s="43" t="s">
        <v>37</v>
      </c>
      <c r="D74" s="45">
        <v>1</v>
      </c>
      <c r="E74" s="1">
        <v>0</v>
      </c>
      <c r="F74" s="45">
        <f t="shared" si="1"/>
        <v>0</v>
      </c>
      <c r="I74" s="10"/>
      <c r="K74" s="11"/>
    </row>
    <row r="75" spans="1:11" s="9" customFormat="1" ht="26.25" x14ac:dyDescent="0.25">
      <c r="A75" s="66" t="s">
        <v>17</v>
      </c>
      <c r="B75" s="73" t="s">
        <v>126</v>
      </c>
      <c r="C75" s="43" t="s">
        <v>57</v>
      </c>
      <c r="D75" s="45">
        <v>14.5</v>
      </c>
      <c r="E75" s="1">
        <v>0</v>
      </c>
      <c r="F75" s="45">
        <f t="shared" si="1"/>
        <v>0</v>
      </c>
      <c r="I75" s="10"/>
      <c r="K75" s="11"/>
    </row>
    <row r="76" spans="1:11" s="9" customFormat="1" ht="15" x14ac:dyDescent="0.25">
      <c r="A76" s="66"/>
      <c r="B76" s="72" t="s">
        <v>51</v>
      </c>
      <c r="C76" s="43"/>
      <c r="D76" s="45"/>
      <c r="E76" s="1"/>
      <c r="F76" s="174">
        <f>SUM(F70:F75)</f>
        <v>0</v>
      </c>
      <c r="I76" s="10"/>
      <c r="K76" s="11"/>
    </row>
    <row r="77" spans="1:11" s="9" customFormat="1" ht="15" x14ac:dyDescent="0.25">
      <c r="A77" s="66"/>
      <c r="B77" s="73"/>
      <c r="C77" s="43"/>
      <c r="D77" s="45"/>
      <c r="E77" s="2"/>
      <c r="F77" s="45"/>
      <c r="I77" s="10"/>
      <c r="K77" s="11"/>
    </row>
    <row r="78" spans="1:11" s="9" customFormat="1" ht="15.75" thickBot="1" x14ac:dyDescent="0.3">
      <c r="A78" s="62"/>
      <c r="B78" s="63" t="s">
        <v>59</v>
      </c>
      <c r="C78" s="64"/>
      <c r="D78" s="65"/>
      <c r="E78" s="8"/>
      <c r="F78" s="65"/>
      <c r="I78" s="10"/>
      <c r="K78" s="11"/>
    </row>
    <row r="79" spans="1:11" s="9" customFormat="1" ht="15.75" thickTop="1" x14ac:dyDescent="0.25">
      <c r="A79" s="66"/>
      <c r="B79" s="67"/>
      <c r="C79" s="43"/>
      <c r="D79" s="45"/>
      <c r="E79" s="1"/>
      <c r="F79" s="45"/>
      <c r="I79" s="10"/>
      <c r="K79" s="11"/>
    </row>
    <row r="80" spans="1:11" s="9" customFormat="1" ht="38.25" x14ac:dyDescent="0.25">
      <c r="A80" s="66" t="s">
        <v>10</v>
      </c>
      <c r="B80" s="85" t="s">
        <v>98</v>
      </c>
      <c r="C80" s="43" t="s">
        <v>57</v>
      </c>
      <c r="D80" s="45">
        <v>42.6</v>
      </c>
      <c r="E80" s="1">
        <v>0</v>
      </c>
      <c r="F80" s="45">
        <f>SUM(D80*E80)</f>
        <v>0</v>
      </c>
      <c r="I80" s="10"/>
      <c r="K80" s="11"/>
    </row>
    <row r="81" spans="1:11" s="9" customFormat="1" ht="25.5" x14ac:dyDescent="0.25">
      <c r="A81" s="66" t="s">
        <v>13</v>
      </c>
      <c r="B81" s="83" t="s">
        <v>99</v>
      </c>
      <c r="C81" s="43" t="s">
        <v>57</v>
      </c>
      <c r="D81" s="45">
        <v>42.6</v>
      </c>
      <c r="E81" s="1">
        <v>0</v>
      </c>
      <c r="F81" s="45">
        <f>SUM(D81*E81)</f>
        <v>0</v>
      </c>
      <c r="I81" s="10"/>
      <c r="K81" s="11"/>
    </row>
    <row r="82" spans="1:11" s="9" customFormat="1" ht="25.5" x14ac:dyDescent="0.25">
      <c r="A82" s="66" t="s">
        <v>14</v>
      </c>
      <c r="B82" s="83" t="s">
        <v>100</v>
      </c>
      <c r="C82" s="43" t="s">
        <v>57</v>
      </c>
      <c r="D82" s="45">
        <v>42.6</v>
      </c>
      <c r="E82" s="1">
        <v>0</v>
      </c>
      <c r="F82" s="45">
        <f>SUM(D82*E82)</f>
        <v>0</v>
      </c>
      <c r="I82" s="10"/>
      <c r="K82" s="11"/>
    </row>
    <row r="83" spans="1:11" s="9" customFormat="1" ht="25.5" x14ac:dyDescent="0.25">
      <c r="A83" s="66" t="s">
        <v>15</v>
      </c>
      <c r="B83" s="60" t="s">
        <v>55</v>
      </c>
      <c r="C83" s="68" t="s">
        <v>60</v>
      </c>
      <c r="D83" s="45">
        <v>43.4</v>
      </c>
      <c r="E83" s="1">
        <v>0</v>
      </c>
      <c r="F83" s="45">
        <f>SUM(D83*E83)</f>
        <v>0</v>
      </c>
      <c r="I83" s="10"/>
      <c r="K83" s="11"/>
    </row>
    <row r="84" spans="1:11" s="9" customFormat="1" ht="15" x14ac:dyDescent="0.25">
      <c r="A84" s="66" t="s">
        <v>16</v>
      </c>
      <c r="B84" s="73" t="s">
        <v>111</v>
      </c>
      <c r="C84" s="43" t="s">
        <v>11</v>
      </c>
      <c r="D84" s="45">
        <v>2</v>
      </c>
      <c r="E84" s="1">
        <v>0</v>
      </c>
      <c r="F84" s="45">
        <f>SUM(D84*E84)</f>
        <v>0</v>
      </c>
      <c r="I84" s="10"/>
      <c r="K84" s="11"/>
    </row>
    <row r="85" spans="1:11" s="9" customFormat="1" ht="15" x14ac:dyDescent="0.25">
      <c r="A85" s="66"/>
      <c r="B85" s="72" t="s">
        <v>54</v>
      </c>
      <c r="C85" s="43"/>
      <c r="D85" s="45"/>
      <c r="E85" s="1"/>
      <c r="F85" s="174">
        <f>SUM(F80:F84)</f>
        <v>0</v>
      </c>
      <c r="I85" s="10"/>
      <c r="K85" s="11"/>
    </row>
    <row r="86" spans="1:11" s="9" customFormat="1" ht="18.75" customHeight="1" x14ac:dyDescent="0.25">
      <c r="A86" s="66"/>
      <c r="B86" s="73"/>
      <c r="C86" s="43"/>
      <c r="D86" s="45"/>
      <c r="E86" s="2"/>
      <c r="F86" s="175"/>
      <c r="I86" s="10"/>
      <c r="K86" s="11"/>
    </row>
    <row r="87" spans="1:11" ht="15" x14ac:dyDescent="0.25">
      <c r="A87" s="66"/>
      <c r="B87" s="58" t="s">
        <v>93</v>
      </c>
      <c r="C87" s="68"/>
      <c r="F87" s="174">
        <f>SUM(F85,F76,F65,F46,F39,F34)</f>
        <v>0</v>
      </c>
      <c r="H87" s="9"/>
      <c r="I87" s="10"/>
      <c r="J87" s="9"/>
      <c r="K87" s="11"/>
    </row>
    <row r="88" spans="1:11" ht="15" x14ac:dyDescent="0.25">
      <c r="A88" s="66"/>
      <c r="B88" s="73"/>
      <c r="C88" s="68"/>
      <c r="E88" s="1"/>
      <c r="F88" s="45"/>
      <c r="H88" s="9"/>
      <c r="I88" s="10"/>
      <c r="J88" s="9"/>
      <c r="K88" s="11"/>
    </row>
    <row r="89" spans="1:11" ht="15" x14ac:dyDescent="0.25">
      <c r="A89" s="86"/>
      <c r="B89" s="87" t="s">
        <v>67</v>
      </c>
      <c r="C89" s="88"/>
      <c r="D89" s="88"/>
      <c r="E89" s="16"/>
      <c r="F89" s="176"/>
      <c r="H89" s="9"/>
      <c r="I89" s="10"/>
      <c r="J89" s="9"/>
      <c r="K89" s="11"/>
    </row>
    <row r="90" spans="1:11" ht="357" x14ac:dyDescent="0.25">
      <c r="A90" s="53"/>
      <c r="B90" s="89" t="s">
        <v>28</v>
      </c>
      <c r="C90" s="61"/>
      <c r="D90" s="61"/>
      <c r="E90" s="6"/>
      <c r="H90" s="9"/>
      <c r="I90" s="10"/>
      <c r="J90" s="9"/>
      <c r="K90" s="11"/>
    </row>
    <row r="91" spans="1:11" s="17" customFormat="1" ht="255" x14ac:dyDescent="0.25">
      <c r="A91" s="53"/>
      <c r="B91" s="89" t="s">
        <v>29</v>
      </c>
      <c r="C91" s="61"/>
      <c r="D91" s="61"/>
      <c r="E91" s="6"/>
      <c r="F91" s="171"/>
      <c r="H91" s="9"/>
      <c r="I91" s="10"/>
      <c r="J91" s="9"/>
      <c r="K91" s="11"/>
    </row>
    <row r="92" spans="1:11" s="18" customFormat="1" ht="15" x14ac:dyDescent="0.25">
      <c r="A92" s="53"/>
      <c r="B92" s="90"/>
      <c r="C92" s="61"/>
      <c r="D92" s="61"/>
      <c r="E92" s="6"/>
      <c r="F92" s="171"/>
      <c r="H92" s="9"/>
      <c r="I92" s="10"/>
      <c r="J92" s="9"/>
      <c r="K92" s="11"/>
    </row>
    <row r="93" spans="1:11" s="20" customFormat="1" ht="15.75" thickBot="1" x14ac:dyDescent="0.3">
      <c r="A93" s="91"/>
      <c r="B93" s="92" t="s">
        <v>73</v>
      </c>
      <c r="C93" s="93"/>
      <c r="D93" s="94"/>
      <c r="E93" s="19"/>
      <c r="F93" s="177"/>
      <c r="H93" s="9"/>
      <c r="I93" s="10"/>
      <c r="J93" s="9"/>
      <c r="K93" s="11"/>
    </row>
    <row r="94" spans="1:11" s="20" customFormat="1" ht="15.75" thickTop="1" x14ac:dyDescent="0.25">
      <c r="A94" s="95"/>
      <c r="B94" s="96"/>
      <c r="C94" s="97"/>
      <c r="D94" s="98"/>
      <c r="E94" s="21"/>
      <c r="F94" s="178"/>
      <c r="H94" s="9"/>
      <c r="I94" s="10"/>
      <c r="J94" s="9"/>
      <c r="K94" s="11"/>
    </row>
    <row r="95" spans="1:11" s="20" customFormat="1" ht="15.75" customHeight="1" x14ac:dyDescent="0.25">
      <c r="A95" s="99" t="s">
        <v>10</v>
      </c>
      <c r="B95" s="100" t="s">
        <v>112</v>
      </c>
      <c r="C95" s="101" t="s">
        <v>12</v>
      </c>
      <c r="D95" s="45">
        <v>1</v>
      </c>
      <c r="E95" s="15">
        <v>0</v>
      </c>
      <c r="F95" s="175">
        <f>D95*E95</f>
        <v>0</v>
      </c>
      <c r="H95" s="9"/>
      <c r="I95" s="10"/>
      <c r="J95" s="9"/>
      <c r="K95" s="11"/>
    </row>
    <row r="96" spans="1:11" s="20" customFormat="1" ht="15" x14ac:dyDescent="0.25">
      <c r="A96" s="99" t="s">
        <v>13</v>
      </c>
      <c r="B96" s="100" t="s">
        <v>113</v>
      </c>
      <c r="C96" s="101" t="s">
        <v>12</v>
      </c>
      <c r="D96" s="45">
        <v>1</v>
      </c>
      <c r="E96" s="15">
        <v>0</v>
      </c>
      <c r="F96" s="175">
        <f>D96*E96</f>
        <v>0</v>
      </c>
      <c r="H96" s="9"/>
      <c r="I96" s="10"/>
      <c r="J96" s="9"/>
      <c r="K96" s="11"/>
    </row>
    <row r="97" spans="1:11" s="20" customFormat="1" ht="15" x14ac:dyDescent="0.25">
      <c r="A97" s="102"/>
      <c r="B97" s="100"/>
      <c r="C97" s="101"/>
      <c r="D97" s="103"/>
      <c r="E97" s="23"/>
      <c r="F97" s="103"/>
      <c r="H97" s="9"/>
      <c r="I97" s="10"/>
      <c r="J97" s="9"/>
      <c r="K97" s="11"/>
    </row>
    <row r="98" spans="1:11" s="20" customFormat="1" ht="18.75" customHeight="1" x14ac:dyDescent="0.25">
      <c r="A98" s="102"/>
      <c r="B98" s="104" t="s">
        <v>74</v>
      </c>
      <c r="C98" s="105"/>
      <c r="D98" s="103"/>
      <c r="E98" s="24"/>
      <c r="F98" s="179">
        <f>SUM(F95:F97)</f>
        <v>0</v>
      </c>
      <c r="H98" s="9"/>
      <c r="I98" s="10"/>
      <c r="J98" s="9"/>
      <c r="K98" s="11"/>
    </row>
    <row r="99" spans="1:11" s="20" customFormat="1" ht="18.75" customHeight="1" x14ac:dyDescent="0.25">
      <c r="A99" s="102"/>
      <c r="B99" s="100"/>
      <c r="C99" s="105"/>
      <c r="D99" s="103"/>
      <c r="E99" s="24"/>
      <c r="F99" s="180"/>
      <c r="H99" s="9"/>
      <c r="I99" s="10"/>
      <c r="J99" s="9"/>
      <c r="K99" s="11"/>
    </row>
    <row r="100" spans="1:11" s="20" customFormat="1" ht="15.75" thickBot="1" x14ac:dyDescent="0.3">
      <c r="A100" s="106"/>
      <c r="B100" s="107" t="s">
        <v>68</v>
      </c>
      <c r="C100" s="106"/>
      <c r="D100" s="108"/>
      <c r="E100" s="25"/>
      <c r="F100" s="181"/>
      <c r="H100" s="9"/>
      <c r="I100" s="10"/>
      <c r="J100" s="9"/>
      <c r="K100" s="11"/>
    </row>
    <row r="101" spans="1:11" s="20" customFormat="1" ht="15.75" thickTop="1" x14ac:dyDescent="0.25">
      <c r="A101" s="68"/>
      <c r="B101" s="109"/>
      <c r="C101" s="68"/>
      <c r="D101" s="110"/>
      <c r="E101" s="26"/>
      <c r="F101" s="175"/>
      <c r="H101" s="9"/>
      <c r="I101" s="10"/>
      <c r="J101" s="9"/>
      <c r="K101" s="11"/>
    </row>
    <row r="102" spans="1:11" s="22" customFormat="1" ht="27.75" customHeight="1" x14ac:dyDescent="0.25">
      <c r="A102" s="102" t="s">
        <v>10</v>
      </c>
      <c r="B102" s="100" t="s">
        <v>114</v>
      </c>
      <c r="C102" s="111" t="s">
        <v>12</v>
      </c>
      <c r="D102" s="103">
        <v>4</v>
      </c>
      <c r="E102" s="12">
        <v>0</v>
      </c>
      <c r="F102" s="71">
        <f>D102*E102</f>
        <v>0</v>
      </c>
      <c r="H102" s="9"/>
      <c r="I102" s="10"/>
      <c r="J102" s="9"/>
      <c r="K102" s="11"/>
    </row>
    <row r="103" spans="1:11" s="20" customFormat="1" ht="54" customHeight="1" x14ac:dyDescent="0.25">
      <c r="A103" s="99" t="s">
        <v>13</v>
      </c>
      <c r="B103" s="112" t="s">
        <v>69</v>
      </c>
      <c r="C103" s="113"/>
      <c r="D103" s="114"/>
      <c r="E103" s="15"/>
      <c r="F103" s="175"/>
      <c r="H103" s="9"/>
      <c r="I103" s="10"/>
      <c r="J103" s="9"/>
      <c r="K103" s="11"/>
    </row>
    <row r="104" spans="1:11" s="20" customFormat="1" ht="15.75" customHeight="1" x14ac:dyDescent="0.25">
      <c r="A104" s="115"/>
      <c r="B104" s="112" t="s">
        <v>70</v>
      </c>
      <c r="C104" s="113"/>
      <c r="D104" s="114"/>
      <c r="E104" s="15"/>
      <c r="F104" s="175"/>
      <c r="H104" s="9"/>
      <c r="I104" s="10"/>
      <c r="J104" s="9"/>
      <c r="K104" s="11"/>
    </row>
    <row r="105" spans="1:11" s="20" customFormat="1" ht="14.25" customHeight="1" x14ac:dyDescent="0.25">
      <c r="A105" s="115"/>
      <c r="B105" s="112" t="s">
        <v>71</v>
      </c>
      <c r="C105" s="103" t="s">
        <v>21</v>
      </c>
      <c r="D105" s="45">
        <v>1</v>
      </c>
      <c r="E105" s="15">
        <v>0</v>
      </c>
      <c r="F105" s="175">
        <f>D105*E105</f>
        <v>0</v>
      </c>
      <c r="H105" s="9"/>
      <c r="I105" s="10"/>
      <c r="J105" s="9"/>
      <c r="K105" s="11"/>
    </row>
    <row r="106" spans="1:11" s="22" customFormat="1" ht="16.5" customHeight="1" x14ac:dyDescent="0.25">
      <c r="A106" s="102" t="s">
        <v>14</v>
      </c>
      <c r="B106" s="100" t="s">
        <v>72</v>
      </c>
      <c r="C106" s="116" t="s">
        <v>12</v>
      </c>
      <c r="D106" s="117">
        <v>1</v>
      </c>
      <c r="E106" s="12">
        <v>0</v>
      </c>
      <c r="F106" s="71">
        <f>D106*E106</f>
        <v>0</v>
      </c>
      <c r="H106" s="9"/>
      <c r="I106" s="10"/>
      <c r="J106" s="9"/>
      <c r="K106" s="11"/>
    </row>
    <row r="107" spans="1:11" s="20" customFormat="1" ht="15" x14ac:dyDescent="0.25">
      <c r="A107" s="102"/>
      <c r="B107" s="104" t="s">
        <v>75</v>
      </c>
      <c r="C107" s="111"/>
      <c r="D107" s="103"/>
      <c r="E107" s="12"/>
      <c r="F107" s="179">
        <f>SUM(F102:F106)</f>
        <v>0</v>
      </c>
      <c r="H107" s="9"/>
      <c r="I107" s="10"/>
      <c r="J107" s="9"/>
      <c r="K107" s="11"/>
    </row>
    <row r="108" spans="1:11" ht="15" x14ac:dyDescent="0.25">
      <c r="A108" s="68"/>
      <c r="B108" s="74"/>
      <c r="C108" s="68"/>
      <c r="D108" s="118"/>
      <c r="E108" s="27"/>
      <c r="F108" s="175"/>
      <c r="H108" s="9"/>
      <c r="I108" s="10"/>
      <c r="J108" s="9"/>
      <c r="K108" s="11"/>
    </row>
    <row r="109" spans="1:11" ht="15.75" thickBot="1" x14ac:dyDescent="0.3">
      <c r="A109" s="119"/>
      <c r="B109" s="120" t="s">
        <v>115</v>
      </c>
      <c r="C109" s="119"/>
      <c r="D109" s="121"/>
      <c r="E109" s="28"/>
      <c r="F109" s="182"/>
      <c r="H109" s="9"/>
      <c r="I109" s="10"/>
      <c r="J109" s="9"/>
      <c r="K109" s="11"/>
    </row>
    <row r="110" spans="1:11" ht="15.75" thickTop="1" x14ac:dyDescent="0.25">
      <c r="A110" s="122"/>
      <c r="B110" s="123"/>
      <c r="C110" s="122"/>
      <c r="D110" s="124"/>
      <c r="E110" s="29"/>
      <c r="F110" s="183"/>
      <c r="H110" s="9"/>
      <c r="I110" s="10"/>
      <c r="J110" s="9"/>
      <c r="K110" s="11"/>
    </row>
    <row r="111" spans="1:11" s="9" customFormat="1" ht="15" x14ac:dyDescent="0.25">
      <c r="A111" s="66" t="s">
        <v>10</v>
      </c>
      <c r="B111" s="67" t="s">
        <v>116</v>
      </c>
      <c r="C111" s="43" t="s">
        <v>37</v>
      </c>
      <c r="D111" s="45">
        <v>1</v>
      </c>
      <c r="E111" s="1">
        <v>0</v>
      </c>
      <c r="F111" s="45">
        <f>SUM(D111*E111)</f>
        <v>0</v>
      </c>
      <c r="I111" s="10"/>
      <c r="K111" s="11"/>
    </row>
    <row r="112" spans="1:11" s="31" customFormat="1" ht="15" customHeight="1" x14ac:dyDescent="0.25">
      <c r="A112" s="125"/>
      <c r="B112" s="104" t="s">
        <v>117</v>
      </c>
      <c r="C112" s="116"/>
      <c r="D112" s="117"/>
      <c r="E112" s="30"/>
      <c r="F112" s="184">
        <f>SUM(F109:F111)</f>
        <v>0</v>
      </c>
      <c r="H112" s="9"/>
      <c r="I112" s="10"/>
      <c r="J112" s="9"/>
      <c r="K112" s="11"/>
    </row>
    <row r="113" spans="1:11" s="32" customFormat="1" ht="18" customHeight="1" x14ac:dyDescent="0.25">
      <c r="A113" s="125"/>
      <c r="B113" s="126"/>
      <c r="C113" s="116"/>
      <c r="D113" s="117"/>
      <c r="E113" s="30"/>
      <c r="F113" s="184"/>
      <c r="H113" s="9"/>
      <c r="I113" s="10"/>
      <c r="J113" s="9"/>
      <c r="K113" s="11"/>
    </row>
    <row r="114" spans="1:11" s="32" customFormat="1" ht="11.25" customHeight="1" x14ac:dyDescent="0.25">
      <c r="A114" s="68"/>
      <c r="B114" s="127" t="s">
        <v>92</v>
      </c>
      <c r="C114" s="68"/>
      <c r="D114" s="110"/>
      <c r="E114" s="15"/>
      <c r="F114" s="185">
        <f>F112+F107+F98</f>
        <v>0</v>
      </c>
      <c r="H114" s="9"/>
      <c r="I114" s="10"/>
      <c r="J114" s="9"/>
      <c r="K114" s="11"/>
    </row>
    <row r="115" spans="1:11" ht="15" x14ac:dyDescent="0.25">
      <c r="A115" s="128"/>
      <c r="C115" s="61"/>
      <c r="D115" s="61"/>
      <c r="E115" s="6"/>
      <c r="H115" s="9"/>
      <c r="I115" s="10"/>
      <c r="J115" s="9"/>
      <c r="K115" s="11"/>
    </row>
    <row r="116" spans="1:11" s="32" customFormat="1" ht="15" x14ac:dyDescent="0.25">
      <c r="A116" s="129"/>
      <c r="B116" s="130" t="s">
        <v>90</v>
      </c>
      <c r="C116" s="131"/>
      <c r="D116" s="131"/>
      <c r="E116" s="33"/>
      <c r="F116" s="186"/>
      <c r="H116" s="9"/>
      <c r="I116" s="10"/>
      <c r="J116" s="9"/>
      <c r="K116" s="11"/>
    </row>
    <row r="117" spans="1:11" s="32" customFormat="1" ht="327.75" customHeight="1" x14ac:dyDescent="0.25">
      <c r="A117" s="128"/>
      <c r="B117" s="73" t="s">
        <v>30</v>
      </c>
      <c r="C117" s="61"/>
      <c r="D117" s="61"/>
      <c r="E117" s="6"/>
      <c r="F117" s="171"/>
      <c r="H117" s="9"/>
      <c r="I117" s="10"/>
      <c r="J117" s="9"/>
      <c r="K117" s="11"/>
    </row>
    <row r="118" spans="1:11" s="32" customFormat="1" ht="256.5" customHeight="1" x14ac:dyDescent="0.25">
      <c r="A118" s="128"/>
      <c r="B118" s="73" t="s">
        <v>31</v>
      </c>
      <c r="C118" s="61"/>
      <c r="D118" s="61"/>
      <c r="E118" s="6"/>
      <c r="F118" s="171"/>
      <c r="H118" s="9"/>
      <c r="I118" s="10"/>
      <c r="J118" s="9"/>
      <c r="K118" s="11"/>
    </row>
    <row r="119" spans="1:11" s="32" customFormat="1" ht="15" x14ac:dyDescent="0.25">
      <c r="A119" s="128"/>
      <c r="B119" s="132"/>
      <c r="C119" s="133"/>
      <c r="D119" s="133"/>
      <c r="E119" s="34"/>
      <c r="F119" s="187"/>
      <c r="H119" s="9"/>
      <c r="I119" s="10"/>
      <c r="J119" s="9"/>
      <c r="K119" s="11"/>
    </row>
    <row r="120" spans="1:11" s="32" customFormat="1" ht="15" x14ac:dyDescent="0.25">
      <c r="A120" s="134"/>
      <c r="B120" s="135" t="s">
        <v>118</v>
      </c>
      <c r="C120" s="136"/>
      <c r="D120" s="137"/>
      <c r="E120" s="35"/>
      <c r="F120" s="188"/>
      <c r="H120" s="9"/>
      <c r="I120" s="10"/>
      <c r="J120" s="9"/>
      <c r="K120" s="11"/>
    </row>
    <row r="121" spans="1:11" s="32" customFormat="1" ht="16.5" customHeight="1" x14ac:dyDescent="0.25">
      <c r="A121" s="134" t="s">
        <v>10</v>
      </c>
      <c r="B121" s="138" t="s">
        <v>85</v>
      </c>
      <c r="C121" s="139"/>
      <c r="D121" s="140"/>
      <c r="E121" s="37"/>
      <c r="F121" s="189"/>
      <c r="H121" s="9"/>
      <c r="I121" s="10"/>
      <c r="J121" s="9"/>
      <c r="K121" s="11"/>
    </row>
    <row r="122" spans="1:11" s="32" customFormat="1" ht="18.75" customHeight="1" x14ac:dyDescent="0.25">
      <c r="A122" s="141" t="s">
        <v>76</v>
      </c>
      <c r="B122" s="142" t="s">
        <v>78</v>
      </c>
      <c r="C122" s="143" t="s">
        <v>21</v>
      </c>
      <c r="D122" s="144">
        <v>2</v>
      </c>
      <c r="E122" s="36">
        <v>0</v>
      </c>
      <c r="F122" s="188">
        <f>E122*D122</f>
        <v>0</v>
      </c>
      <c r="H122" s="9"/>
      <c r="I122" s="10"/>
      <c r="J122" s="9"/>
      <c r="K122" s="11"/>
    </row>
    <row r="123" spans="1:11" s="32" customFormat="1" ht="15" customHeight="1" x14ac:dyDescent="0.25">
      <c r="A123" s="141" t="s">
        <v>76</v>
      </c>
      <c r="B123" s="142" t="s">
        <v>79</v>
      </c>
      <c r="C123" s="143" t="s">
        <v>21</v>
      </c>
      <c r="D123" s="144">
        <v>4</v>
      </c>
      <c r="E123" s="36">
        <v>0</v>
      </c>
      <c r="F123" s="188">
        <f>E123*D123</f>
        <v>0</v>
      </c>
      <c r="H123" s="9"/>
      <c r="I123" s="10"/>
      <c r="J123" s="9"/>
      <c r="K123" s="11"/>
    </row>
    <row r="124" spans="1:11" s="32" customFormat="1" ht="15.75" customHeight="1" x14ac:dyDescent="0.25">
      <c r="A124" s="141" t="s">
        <v>76</v>
      </c>
      <c r="B124" s="142" t="s">
        <v>80</v>
      </c>
      <c r="C124" s="143" t="s">
        <v>21</v>
      </c>
      <c r="D124" s="144">
        <v>1</v>
      </c>
      <c r="E124" s="36">
        <v>0</v>
      </c>
      <c r="F124" s="188">
        <f>E124*D124</f>
        <v>0</v>
      </c>
      <c r="H124" s="9"/>
      <c r="I124" s="10"/>
      <c r="J124" s="9"/>
      <c r="K124" s="11"/>
    </row>
    <row r="125" spans="1:11" s="32" customFormat="1" ht="15" customHeight="1" x14ac:dyDescent="0.25">
      <c r="A125" s="141" t="s">
        <v>76</v>
      </c>
      <c r="B125" s="142" t="s">
        <v>81</v>
      </c>
      <c r="C125" s="143" t="s">
        <v>21</v>
      </c>
      <c r="D125" s="144">
        <v>1</v>
      </c>
      <c r="E125" s="36">
        <v>0</v>
      </c>
      <c r="F125" s="188">
        <f>E125*D125</f>
        <v>0</v>
      </c>
      <c r="H125" s="9"/>
      <c r="I125" s="10"/>
      <c r="J125" s="9"/>
      <c r="K125" s="11"/>
    </row>
    <row r="126" spans="1:11" s="32" customFormat="1" ht="6.75" customHeight="1" x14ac:dyDescent="0.25">
      <c r="A126" s="128"/>
      <c r="B126" s="132"/>
      <c r="C126" s="133"/>
      <c r="D126" s="133"/>
      <c r="E126" s="34"/>
      <c r="F126" s="187"/>
      <c r="H126" s="9"/>
      <c r="I126" s="10"/>
      <c r="J126" s="9"/>
      <c r="K126" s="11"/>
    </row>
    <row r="127" spans="1:11" s="32" customFormat="1" ht="15" x14ac:dyDescent="0.25">
      <c r="A127" s="134"/>
      <c r="B127" s="135" t="s">
        <v>122</v>
      </c>
      <c r="C127" s="136"/>
      <c r="D127" s="137"/>
      <c r="E127" s="35"/>
      <c r="F127" s="188"/>
      <c r="H127" s="9"/>
      <c r="I127" s="10"/>
      <c r="J127" s="9"/>
      <c r="K127" s="11"/>
    </row>
    <row r="128" spans="1:11" s="32" customFormat="1" ht="16.5" customHeight="1" x14ac:dyDescent="0.25">
      <c r="A128" s="134" t="s">
        <v>10</v>
      </c>
      <c r="B128" s="138" t="s">
        <v>85</v>
      </c>
      <c r="C128" s="139"/>
      <c r="D128" s="140"/>
      <c r="E128" s="37"/>
      <c r="F128" s="189"/>
      <c r="H128" s="9"/>
      <c r="I128" s="10"/>
      <c r="J128" s="9"/>
      <c r="K128" s="11"/>
    </row>
    <row r="129" spans="1:11" s="32" customFormat="1" ht="22.5" customHeight="1" x14ac:dyDescent="0.25">
      <c r="A129" s="141" t="s">
        <v>76</v>
      </c>
      <c r="B129" s="142" t="s">
        <v>78</v>
      </c>
      <c r="C129" s="143" t="s">
        <v>21</v>
      </c>
      <c r="D129" s="144">
        <v>2</v>
      </c>
      <c r="E129" s="36">
        <v>0</v>
      </c>
      <c r="F129" s="188">
        <f>E129*D129</f>
        <v>0</v>
      </c>
      <c r="H129" s="9"/>
      <c r="I129" s="10"/>
      <c r="J129" s="9"/>
      <c r="K129" s="11"/>
    </row>
    <row r="130" spans="1:11" s="32" customFormat="1" ht="15" customHeight="1" x14ac:dyDescent="0.25">
      <c r="A130" s="141" t="s">
        <v>76</v>
      </c>
      <c r="B130" s="142" t="s">
        <v>79</v>
      </c>
      <c r="C130" s="143" t="s">
        <v>21</v>
      </c>
      <c r="D130" s="144">
        <v>3</v>
      </c>
      <c r="E130" s="36">
        <v>0</v>
      </c>
      <c r="F130" s="188">
        <f>E130*D130</f>
        <v>0</v>
      </c>
      <c r="H130" s="9"/>
      <c r="I130" s="10"/>
      <c r="J130" s="9"/>
      <c r="K130" s="11"/>
    </row>
    <row r="131" spans="1:11" s="32" customFormat="1" ht="15.75" customHeight="1" x14ac:dyDescent="0.25">
      <c r="A131" s="141" t="s">
        <v>76</v>
      </c>
      <c r="B131" s="142" t="s">
        <v>80</v>
      </c>
      <c r="C131" s="143" t="s">
        <v>21</v>
      </c>
      <c r="D131" s="144">
        <v>1</v>
      </c>
      <c r="E131" s="36">
        <v>0</v>
      </c>
      <c r="F131" s="188">
        <f>E131*D131</f>
        <v>0</v>
      </c>
      <c r="H131" s="9"/>
      <c r="I131" s="10"/>
      <c r="J131" s="9"/>
      <c r="K131" s="11"/>
    </row>
    <row r="132" spans="1:11" s="32" customFormat="1" ht="15" customHeight="1" x14ac:dyDescent="0.25">
      <c r="A132" s="141" t="s">
        <v>76</v>
      </c>
      <c r="B132" s="142" t="s">
        <v>81</v>
      </c>
      <c r="C132" s="143" t="s">
        <v>21</v>
      </c>
      <c r="D132" s="144">
        <v>1</v>
      </c>
      <c r="E132" s="36">
        <v>0</v>
      </c>
      <c r="F132" s="188">
        <f>E132*D132</f>
        <v>0</v>
      </c>
      <c r="H132" s="9"/>
      <c r="I132" s="10"/>
      <c r="J132" s="9"/>
      <c r="K132" s="11"/>
    </row>
    <row r="133" spans="1:11" s="32" customFormat="1" ht="11.25" customHeight="1" x14ac:dyDescent="0.25">
      <c r="A133" s="134"/>
      <c r="B133" s="145" t="s">
        <v>119</v>
      </c>
      <c r="C133" s="146"/>
      <c r="D133" s="137"/>
      <c r="E133" s="35"/>
      <c r="F133" s="188"/>
      <c r="H133" s="9"/>
      <c r="I133" s="10"/>
      <c r="J133" s="9"/>
      <c r="K133" s="11"/>
    </row>
    <row r="134" spans="1:11" s="32" customFormat="1" ht="15.75" customHeight="1" x14ac:dyDescent="0.25">
      <c r="A134" s="134" t="s">
        <v>10</v>
      </c>
      <c r="B134" s="147" t="s">
        <v>85</v>
      </c>
      <c r="C134" s="139"/>
      <c r="D134" s="140"/>
      <c r="E134" s="37"/>
      <c r="F134" s="189"/>
      <c r="H134" s="9"/>
      <c r="I134" s="10"/>
      <c r="J134" s="9"/>
      <c r="K134" s="11"/>
    </row>
    <row r="135" spans="1:11" s="32" customFormat="1" ht="15" x14ac:dyDescent="0.25">
      <c r="A135" s="141" t="s">
        <v>76</v>
      </c>
      <c r="B135" s="142" t="s">
        <v>83</v>
      </c>
      <c r="C135" s="143" t="s">
        <v>21</v>
      </c>
      <c r="D135" s="144">
        <v>2</v>
      </c>
      <c r="E135" s="36">
        <v>0</v>
      </c>
      <c r="F135" s="188">
        <f>E135*D135</f>
        <v>0</v>
      </c>
      <c r="H135" s="9"/>
      <c r="I135" s="10"/>
      <c r="J135" s="9"/>
      <c r="K135" s="11"/>
    </row>
    <row r="136" spans="1:11" s="32" customFormat="1" ht="15" x14ac:dyDescent="0.25">
      <c r="A136" s="141" t="s">
        <v>76</v>
      </c>
      <c r="B136" s="142" t="s">
        <v>79</v>
      </c>
      <c r="C136" s="143" t="s">
        <v>21</v>
      </c>
      <c r="D136" s="144">
        <v>6</v>
      </c>
      <c r="E136" s="36">
        <v>0</v>
      </c>
      <c r="F136" s="188">
        <f>E136*D136</f>
        <v>0</v>
      </c>
      <c r="H136" s="9"/>
      <c r="I136" s="10"/>
      <c r="J136" s="9"/>
      <c r="K136" s="11"/>
    </row>
    <row r="137" spans="1:11" s="32" customFormat="1" ht="15" x14ac:dyDescent="0.25">
      <c r="A137" s="141" t="s">
        <v>76</v>
      </c>
      <c r="B137" s="142" t="s">
        <v>82</v>
      </c>
      <c r="C137" s="143" t="s">
        <v>21</v>
      </c>
      <c r="D137" s="144">
        <v>2</v>
      </c>
      <c r="E137" s="36">
        <v>0</v>
      </c>
      <c r="F137" s="188">
        <f>E137*D137</f>
        <v>0</v>
      </c>
      <c r="H137" s="9"/>
      <c r="I137" s="10"/>
      <c r="J137" s="9"/>
      <c r="K137" s="11"/>
    </row>
    <row r="138" spans="1:11" s="32" customFormat="1" ht="13.5" customHeight="1" x14ac:dyDescent="0.25">
      <c r="A138" s="134"/>
      <c r="B138" s="135" t="s">
        <v>88</v>
      </c>
      <c r="C138" s="136"/>
      <c r="D138" s="137"/>
      <c r="E138" s="35"/>
      <c r="F138" s="190"/>
      <c r="H138" s="9"/>
      <c r="I138" s="10"/>
      <c r="J138" s="9"/>
      <c r="K138" s="11"/>
    </row>
    <row r="139" spans="1:11" s="32" customFormat="1" ht="15" x14ac:dyDescent="0.25">
      <c r="A139" s="134" t="s">
        <v>10</v>
      </c>
      <c r="B139" s="147" t="s">
        <v>86</v>
      </c>
      <c r="C139" s="139"/>
      <c r="D139" s="140"/>
      <c r="E139" s="37"/>
      <c r="F139" s="190"/>
      <c r="H139" s="9"/>
      <c r="I139" s="10"/>
      <c r="J139" s="9"/>
      <c r="K139" s="11"/>
    </row>
    <row r="140" spans="1:11" s="32" customFormat="1" ht="15" x14ac:dyDescent="0.25">
      <c r="A140" s="141" t="s">
        <v>76</v>
      </c>
      <c r="B140" s="142" t="s">
        <v>82</v>
      </c>
      <c r="C140" s="143" t="s">
        <v>21</v>
      </c>
      <c r="D140" s="144">
        <v>2</v>
      </c>
      <c r="E140" s="36">
        <v>0</v>
      </c>
      <c r="F140" s="190">
        <f>E140*D140</f>
        <v>0</v>
      </c>
      <c r="H140" s="9"/>
      <c r="I140" s="10"/>
      <c r="J140" s="9"/>
      <c r="K140" s="11"/>
    </row>
    <row r="141" spans="1:11" s="32" customFormat="1" ht="15" x14ac:dyDescent="0.25">
      <c r="A141" s="141" t="s">
        <v>76</v>
      </c>
      <c r="B141" s="142" t="s">
        <v>77</v>
      </c>
      <c r="C141" s="143" t="s">
        <v>21</v>
      </c>
      <c r="D141" s="144">
        <v>1</v>
      </c>
      <c r="E141" s="36">
        <v>0</v>
      </c>
      <c r="F141" s="188">
        <f>E141*D141</f>
        <v>0</v>
      </c>
      <c r="H141" s="9"/>
      <c r="I141" s="10"/>
      <c r="J141" s="9"/>
      <c r="K141" s="11"/>
    </row>
    <row r="142" spans="1:11" s="32" customFormat="1" ht="15" x14ac:dyDescent="0.25">
      <c r="A142" s="134"/>
      <c r="B142" s="135" t="s">
        <v>120</v>
      </c>
      <c r="C142" s="136"/>
      <c r="D142" s="137"/>
      <c r="E142" s="35"/>
      <c r="F142" s="188"/>
      <c r="H142" s="9"/>
      <c r="I142" s="10"/>
      <c r="J142" s="9"/>
      <c r="K142" s="11"/>
    </row>
    <row r="143" spans="1:11" s="32" customFormat="1" ht="13.5" customHeight="1" x14ac:dyDescent="0.25">
      <c r="A143" s="134" t="s">
        <v>10</v>
      </c>
      <c r="B143" s="138" t="s">
        <v>87</v>
      </c>
      <c r="C143" s="139"/>
      <c r="D143" s="140"/>
      <c r="E143" s="37"/>
      <c r="F143" s="189"/>
      <c r="H143" s="9"/>
      <c r="I143" s="10"/>
      <c r="J143" s="9"/>
      <c r="K143" s="11"/>
    </row>
    <row r="144" spans="1:11" s="32" customFormat="1" ht="15" x14ac:dyDescent="0.25">
      <c r="A144" s="141" t="s">
        <v>76</v>
      </c>
      <c r="B144" s="142" t="s">
        <v>83</v>
      </c>
      <c r="C144" s="143" t="s">
        <v>21</v>
      </c>
      <c r="D144" s="144">
        <v>2</v>
      </c>
      <c r="E144" s="36">
        <v>0</v>
      </c>
      <c r="F144" s="188">
        <f>E144*D144</f>
        <v>0</v>
      </c>
      <c r="H144" s="9"/>
      <c r="I144" s="10"/>
      <c r="J144" s="9"/>
      <c r="K144" s="11"/>
    </row>
    <row r="145" spans="1:11" s="32" customFormat="1" ht="15" x14ac:dyDescent="0.25">
      <c r="A145" s="141" t="s">
        <v>76</v>
      </c>
      <c r="B145" s="142" t="s">
        <v>79</v>
      </c>
      <c r="C145" s="143" t="s">
        <v>21</v>
      </c>
      <c r="D145" s="144">
        <v>1</v>
      </c>
      <c r="E145" s="36">
        <v>0</v>
      </c>
      <c r="F145" s="188">
        <f>E145*D145</f>
        <v>0</v>
      </c>
      <c r="H145" s="9"/>
      <c r="I145" s="10"/>
      <c r="J145" s="9"/>
      <c r="K145" s="11"/>
    </row>
    <row r="146" spans="1:11" s="32" customFormat="1" ht="15" x14ac:dyDescent="0.25">
      <c r="A146" s="141"/>
      <c r="B146" s="135" t="s">
        <v>84</v>
      </c>
      <c r="C146" s="146"/>
      <c r="D146" s="137"/>
      <c r="E146" s="35"/>
      <c r="F146" s="188"/>
      <c r="H146" s="9"/>
      <c r="I146" s="10"/>
      <c r="J146" s="9"/>
      <c r="K146" s="11"/>
    </row>
    <row r="147" spans="1:11" s="32" customFormat="1" ht="15" x14ac:dyDescent="0.25">
      <c r="A147" s="141" t="s">
        <v>10</v>
      </c>
      <c r="B147" s="148" t="s">
        <v>130</v>
      </c>
      <c r="C147" s="146" t="s">
        <v>21</v>
      </c>
      <c r="D147" s="137">
        <v>3</v>
      </c>
      <c r="E147" s="35">
        <v>0</v>
      </c>
      <c r="F147" s="188">
        <f>E147*D147</f>
        <v>0</v>
      </c>
      <c r="H147" s="9"/>
      <c r="I147" s="10"/>
      <c r="J147" s="9"/>
      <c r="K147" s="11"/>
    </row>
    <row r="148" spans="1:11" s="32" customFormat="1" ht="15" x14ac:dyDescent="0.25">
      <c r="A148" s="141" t="s">
        <v>13</v>
      </c>
      <c r="B148" s="148" t="s">
        <v>123</v>
      </c>
      <c r="C148" s="146" t="s">
        <v>21</v>
      </c>
      <c r="D148" s="137">
        <v>1</v>
      </c>
      <c r="E148" s="35">
        <v>0</v>
      </c>
      <c r="F148" s="188">
        <f>E148*D148</f>
        <v>0</v>
      </c>
      <c r="H148" s="9"/>
      <c r="I148" s="10"/>
      <c r="J148" s="9"/>
      <c r="K148" s="11"/>
    </row>
    <row r="149" spans="1:11" ht="15" x14ac:dyDescent="0.25">
      <c r="A149" s="149"/>
      <c r="B149" s="150"/>
      <c r="C149" s="151"/>
      <c r="D149" s="144"/>
      <c r="E149" s="36"/>
      <c r="F149" s="188"/>
      <c r="H149" s="9"/>
      <c r="I149" s="10"/>
      <c r="J149" s="9"/>
      <c r="K149" s="11"/>
    </row>
    <row r="150" spans="1:11" ht="15" x14ac:dyDescent="0.25">
      <c r="A150" s="152"/>
      <c r="B150" s="153" t="s">
        <v>121</v>
      </c>
      <c r="C150" s="151"/>
      <c r="D150" s="144"/>
      <c r="E150" s="36"/>
      <c r="F150" s="191">
        <f>SUM(F117:F148)</f>
        <v>0</v>
      </c>
      <c r="H150" s="9"/>
      <c r="I150" s="10"/>
      <c r="J150" s="9"/>
      <c r="K150" s="11"/>
    </row>
    <row r="151" spans="1:11" s="32" customFormat="1" ht="15" x14ac:dyDescent="0.25">
      <c r="A151" s="152"/>
      <c r="B151" s="154"/>
      <c r="C151" s="151"/>
      <c r="D151" s="144"/>
      <c r="E151" s="36"/>
      <c r="F151" s="191"/>
      <c r="H151" s="9"/>
      <c r="I151" s="10"/>
      <c r="J151" s="9"/>
      <c r="K151" s="11"/>
    </row>
    <row r="152" spans="1:11" ht="15" x14ac:dyDescent="0.25">
      <c r="A152" s="152"/>
      <c r="B152" s="155" t="s">
        <v>91</v>
      </c>
      <c r="C152" s="151"/>
      <c r="D152" s="144"/>
      <c r="E152" s="36"/>
      <c r="F152" s="191">
        <f>F150+F114+F87</f>
        <v>0</v>
      </c>
      <c r="H152" s="9"/>
      <c r="I152" s="10"/>
      <c r="J152" s="9"/>
      <c r="K152" s="11"/>
    </row>
    <row r="153" spans="1:11" ht="15" x14ac:dyDescent="0.25">
      <c r="A153" s="156"/>
      <c r="B153" s="157"/>
      <c r="C153" s="158"/>
      <c r="D153" s="159"/>
      <c r="E153" s="38"/>
      <c r="F153" s="192"/>
      <c r="H153" s="9"/>
      <c r="I153" s="10"/>
      <c r="J153" s="9"/>
      <c r="K153" s="11"/>
    </row>
    <row r="154" spans="1:11" ht="15" x14ac:dyDescent="0.25">
      <c r="A154" s="160"/>
      <c r="B154" s="161" t="s">
        <v>89</v>
      </c>
      <c r="C154" s="162"/>
      <c r="D154" s="163"/>
      <c r="E154" s="39"/>
      <c r="F154" s="193"/>
      <c r="H154" s="9"/>
      <c r="I154" s="10"/>
      <c r="J154" s="9"/>
      <c r="K154" s="11"/>
    </row>
    <row r="155" spans="1:11" ht="15" x14ac:dyDescent="0.25">
      <c r="B155" s="164" t="s">
        <v>22</v>
      </c>
      <c r="C155" s="61"/>
      <c r="E155" s="13">
        <f>F152*0.05</f>
        <v>0</v>
      </c>
      <c r="H155" s="9"/>
      <c r="I155" s="10"/>
      <c r="J155" s="9"/>
      <c r="K155" s="11"/>
    </row>
    <row r="156" spans="1:11" ht="15" x14ac:dyDescent="0.25">
      <c r="C156" s="45"/>
      <c r="E156" s="1"/>
      <c r="H156" s="9"/>
      <c r="I156" s="10"/>
      <c r="J156" s="9"/>
      <c r="K156" s="11"/>
    </row>
    <row r="157" spans="1:11" ht="15.75" thickBot="1" x14ac:dyDescent="0.3">
      <c r="B157" s="165" t="s">
        <v>94</v>
      </c>
      <c r="C157" s="166"/>
      <c r="D157" s="166"/>
      <c r="E157" s="40">
        <f>E155+F152</f>
        <v>0</v>
      </c>
      <c r="H157" s="9"/>
      <c r="I157" s="10"/>
      <c r="J157" s="9"/>
      <c r="K157" s="11"/>
    </row>
    <row r="158" spans="1:11" ht="15" x14ac:dyDescent="0.25">
      <c r="B158" s="167" t="s">
        <v>23</v>
      </c>
      <c r="C158" s="168"/>
      <c r="D158" s="168"/>
      <c r="E158" s="41">
        <f>E157*0.095</f>
        <v>0</v>
      </c>
      <c r="H158" s="9"/>
      <c r="I158" s="10"/>
      <c r="J158" s="9"/>
      <c r="K158" s="11"/>
    </row>
    <row r="159" spans="1:11" ht="15.75" thickBot="1" x14ac:dyDescent="0.3">
      <c r="B159" s="169" t="s">
        <v>25</v>
      </c>
      <c r="C159" s="170"/>
      <c r="D159" s="170"/>
      <c r="E159" s="42">
        <f>E157+E158</f>
        <v>0</v>
      </c>
      <c r="H159" s="9"/>
      <c r="I159" s="10"/>
      <c r="J159" s="9"/>
      <c r="K159" s="11"/>
    </row>
  </sheetData>
  <sheetProtection algorithmName="SHA-512" hashValue="qdBt+NcFG8g5rbBcW/rYMnqDKfuVhkVW0I+k5cvQbreYIFUxcLaVmy0hUH/7I5xlDkXsXtOBXc5ULmzuut4RyA==" saltValue="rrLFKLPYYbpz5PSdMVf3V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5" manualBreakCount="5">
    <brk id="34" max="5" man="1"/>
    <brk id="66" max="5" man="1"/>
    <brk id="90" max="5" man="1"/>
    <brk id="115" max="5" man="1"/>
    <brk id="1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2022-05-05T06:40:31Z</dcterms:modified>
</cp:coreProperties>
</file>